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OPTCL\Desktop\OFFICE DATA\OFFICE\ARR\TARIFF-2021-22\DATA FROM VARIOUS WINGS\O&amp;M\"/>
    </mc:Choice>
  </mc:AlternateContent>
  <bookViews>
    <workbookView xWindow="0" yWindow="0" windowWidth="21600" windowHeight="9735" activeTab="7"/>
  </bookViews>
  <sheets>
    <sheet name="BERHAMPUR" sheetId="1" r:id="rId1"/>
    <sheet name="BHUBANESWAR" sheetId="13" r:id="rId2"/>
    <sheet name="BOLANGIR" sheetId="12" r:id="rId3"/>
    <sheet name="BURLA" sheetId="2" r:id="rId4"/>
    <sheet name="CHAINPAL" sheetId="10" r:id="rId5"/>
    <sheet name="CUTTACK" sheetId="11" r:id="rId6"/>
    <sheet name="JAJPUR ROAD" sheetId="8" r:id="rId7"/>
    <sheet name="JEYPORE" sheetId="9" r:id="rId8"/>
  </sheets>
  <externalReferences>
    <externalReference r:id="rId9"/>
  </externalReferences>
  <definedNames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">[1]TRL2!$B$1:$B$65536,[1]TRL2!$A$2:$IV$6</definedName>
    <definedName name="OLE_LINK1" localSheetId="7">JEYPORE!$C$7</definedName>
    <definedName name="_xlnm.Print_Area" localSheetId="0">BERHAMPUR!$A$1:$N$37</definedName>
    <definedName name="_xlnm.Print_Area" localSheetId="1">BHUBANESWAR!$A$1:$N$50</definedName>
    <definedName name="_xlnm.Print_Area" localSheetId="2">BOLANGIR!$A$1:$N$18</definedName>
    <definedName name="_xlnm.Print_Area" localSheetId="3">BURLA!$A$1:$N$100</definedName>
    <definedName name="_xlnm.Print_Area" localSheetId="4">CHAINPAL!$A$1:$N$68</definedName>
    <definedName name="_xlnm.Print_Area" localSheetId="5">CUTTACK!$A$1:$N$67</definedName>
    <definedName name="_xlnm.Print_Area" localSheetId="6">'JAJPUR ROAD'!$A$1:$N$87</definedName>
    <definedName name="_xlnm.Print_Area" localSheetId="7">JEYPORE!$A$1:$N$53</definedName>
    <definedName name="_xlnm.Print_Titles" localSheetId="0">BERHAMPUR!$1:$4</definedName>
    <definedName name="_xlnm.Print_Titles" localSheetId="1">BHUBANESWAR!$3:$4</definedName>
    <definedName name="_xlnm.Print_Titles" localSheetId="2">BOLANGIR!$4:$6</definedName>
    <definedName name="_xlnm.Print_Titles" localSheetId="3">BURLA!$4:$6</definedName>
    <definedName name="_xlnm.Print_Titles" localSheetId="4">CHAINPAL!$4:$6</definedName>
    <definedName name="_xlnm.Print_Titles" localSheetId="5">CUTTACK!$4:$5</definedName>
    <definedName name="_xlnm.Print_Titles" localSheetId="6">'JAJPUR ROAD'!$4:$6</definedName>
    <definedName name="_xlnm.Print_Titles" localSheetId="7">JEYPORE!$4:$5</definedName>
  </definedNames>
  <calcPr calcId="152511"/>
</workbook>
</file>

<file path=xl/calcChain.xml><?xml version="1.0" encoding="utf-8"?>
<calcChain xmlns="http://schemas.openxmlformats.org/spreadsheetml/2006/main">
  <c r="I52" i="9" l="1"/>
  <c r="J52" i="9"/>
  <c r="M52" i="9"/>
  <c r="N52" i="9"/>
  <c r="E19" i="12" l="1"/>
  <c r="F19" i="12" s="1"/>
  <c r="I28" i="12"/>
  <c r="J28" i="12" s="1"/>
  <c r="I29" i="12"/>
  <c r="J29" i="12" s="1"/>
  <c r="I30" i="12"/>
  <c r="J30" i="12" s="1"/>
  <c r="I31" i="12"/>
  <c r="J31" i="12" s="1"/>
  <c r="I32" i="12"/>
  <c r="J32" i="12"/>
  <c r="M28" i="12"/>
  <c r="N28" i="12" s="1"/>
  <c r="M29" i="12"/>
  <c r="N29" i="12" s="1"/>
  <c r="M30" i="12"/>
  <c r="N30" i="12" s="1"/>
  <c r="M31" i="12"/>
  <c r="N31" i="12" s="1"/>
  <c r="M32" i="12"/>
  <c r="N32" i="12" s="1"/>
  <c r="M33" i="12"/>
  <c r="N33" i="12" s="1"/>
  <c r="E30" i="12"/>
  <c r="F30" i="12" s="1"/>
  <c r="I19" i="12"/>
  <c r="J19" i="12" s="1"/>
  <c r="I20" i="12"/>
  <c r="J20" i="12" s="1"/>
  <c r="I21" i="12"/>
  <c r="J21" i="12" s="1"/>
  <c r="I22" i="12"/>
  <c r="J22" i="12" s="1"/>
  <c r="I23" i="12"/>
  <c r="J23" i="12" s="1"/>
  <c r="I24" i="12"/>
  <c r="J24" i="12" s="1"/>
  <c r="I25" i="12"/>
  <c r="J25" i="12" s="1"/>
  <c r="I26" i="12"/>
  <c r="J26" i="12" s="1"/>
  <c r="I27" i="12"/>
  <c r="J27" i="12" s="1"/>
  <c r="M19" i="12"/>
  <c r="N19" i="12" s="1"/>
  <c r="M20" i="12"/>
  <c r="N20" i="12" s="1"/>
  <c r="M21" i="12"/>
  <c r="N21" i="12" s="1"/>
  <c r="M22" i="12"/>
  <c r="N22" i="12" s="1"/>
  <c r="M23" i="12"/>
  <c r="N23" i="12" s="1"/>
  <c r="M24" i="12"/>
  <c r="N24" i="12" s="1"/>
  <c r="M25" i="12"/>
  <c r="N25" i="12" s="1"/>
  <c r="M26" i="12"/>
  <c r="N26" i="12" s="1"/>
  <c r="M27" i="12"/>
  <c r="N27" i="12" s="1"/>
  <c r="M15" i="12"/>
  <c r="N15" i="12" s="1"/>
  <c r="M16" i="12"/>
  <c r="N16" i="12" s="1"/>
  <c r="M17" i="12"/>
  <c r="N17" i="12" s="1"/>
  <c r="M18" i="12"/>
  <c r="N18" i="12" s="1"/>
  <c r="I15" i="12"/>
  <c r="J15" i="12" s="1"/>
  <c r="I16" i="12"/>
  <c r="J16" i="12" s="1"/>
  <c r="I17" i="12"/>
  <c r="J17" i="12" s="1"/>
  <c r="I18" i="12"/>
  <c r="J18" i="12" s="1"/>
  <c r="M12" i="12"/>
  <c r="N12" i="12" s="1"/>
  <c r="M13" i="12"/>
  <c r="N13" i="12" s="1"/>
  <c r="M14" i="12"/>
  <c r="N14" i="12" s="1"/>
  <c r="I12" i="12"/>
  <c r="J12" i="12" s="1"/>
  <c r="I13" i="12"/>
  <c r="J13" i="12" s="1"/>
  <c r="I14" i="12"/>
  <c r="J14" i="12" s="1"/>
  <c r="M11" i="12"/>
  <c r="N11" i="12" s="1"/>
  <c r="I11" i="12"/>
  <c r="J11" i="12" s="1"/>
  <c r="M9" i="12"/>
  <c r="N9" i="12" s="1"/>
  <c r="M10" i="12"/>
  <c r="N10" i="12" s="1"/>
  <c r="I10" i="12"/>
  <c r="J10" i="12" s="1"/>
  <c r="I9" i="12"/>
  <c r="J9" i="12" s="1"/>
  <c r="M7" i="12"/>
  <c r="N7" i="12" s="1"/>
  <c r="M8" i="12"/>
  <c r="N8" i="12" s="1"/>
  <c r="I7" i="12"/>
  <c r="J7" i="12" s="1"/>
  <c r="M18" i="9"/>
  <c r="N18" i="9" s="1"/>
  <c r="M19" i="9"/>
  <c r="N19" i="9" s="1"/>
  <c r="M20" i="9"/>
  <c r="N20" i="9" s="1"/>
  <c r="M21" i="9"/>
  <c r="N21" i="9" s="1"/>
  <c r="M22" i="9"/>
  <c r="N22" i="9" s="1"/>
  <c r="M23" i="9"/>
  <c r="N23" i="9" s="1"/>
  <c r="M24" i="9"/>
  <c r="N24" i="9" s="1"/>
  <c r="M25" i="9"/>
  <c r="N25" i="9" s="1"/>
  <c r="M26" i="9"/>
  <c r="N26" i="9" s="1"/>
  <c r="M27" i="9"/>
  <c r="N27" i="9" s="1"/>
  <c r="M28" i="9"/>
  <c r="N28" i="9" s="1"/>
  <c r="I18" i="9"/>
  <c r="J18" i="9" s="1"/>
  <c r="I19" i="9"/>
  <c r="J19" i="9" s="1"/>
  <c r="I20" i="9"/>
  <c r="J20" i="9" s="1"/>
  <c r="I21" i="9"/>
  <c r="J21" i="9" s="1"/>
  <c r="I22" i="9"/>
  <c r="J22" i="9" s="1"/>
  <c r="I23" i="9"/>
  <c r="J23" i="9" s="1"/>
  <c r="I24" i="9"/>
  <c r="J24" i="9" s="1"/>
  <c r="I25" i="9"/>
  <c r="J25" i="9" s="1"/>
  <c r="I26" i="9"/>
  <c r="J26" i="9" s="1"/>
  <c r="I27" i="9"/>
  <c r="J27" i="9" s="1"/>
  <c r="I28" i="9"/>
  <c r="J28" i="9" s="1"/>
  <c r="E24" i="9"/>
  <c r="F24" i="9" s="1"/>
  <c r="E25" i="9"/>
  <c r="F25" i="9" s="1"/>
  <c r="M45" i="9"/>
  <c r="N45" i="9" s="1"/>
  <c r="M46" i="9"/>
  <c r="N46" i="9" s="1"/>
  <c r="I45" i="9"/>
  <c r="J45" i="9" s="1"/>
  <c r="I46" i="9"/>
  <c r="J46" i="9" s="1"/>
  <c r="M44" i="9"/>
  <c r="N44" i="9" s="1"/>
  <c r="I44" i="9"/>
  <c r="J44" i="9" s="1"/>
  <c r="M51" i="9"/>
  <c r="N51" i="9" s="1"/>
  <c r="I51" i="9"/>
  <c r="J51" i="9" s="1"/>
  <c r="I50" i="9"/>
  <c r="J50" i="9" s="1"/>
  <c r="M50" i="9"/>
  <c r="N50" i="9" s="1"/>
  <c r="M47" i="9"/>
  <c r="N47" i="9" s="1"/>
  <c r="M48" i="9"/>
  <c r="N48" i="9" s="1"/>
  <c r="M49" i="9"/>
  <c r="N49" i="9" s="1"/>
  <c r="I47" i="9"/>
  <c r="J47" i="9" s="1"/>
  <c r="I48" i="9"/>
  <c r="J48" i="9" s="1"/>
  <c r="I49" i="9"/>
  <c r="J49" i="9" s="1"/>
  <c r="M16" i="9"/>
  <c r="N16" i="9" s="1"/>
  <c r="M17" i="9"/>
  <c r="N17" i="9" s="1"/>
  <c r="I16" i="9"/>
  <c r="J16" i="9" s="1"/>
  <c r="I17" i="9"/>
  <c r="J17" i="9" s="1"/>
  <c r="M32" i="9"/>
  <c r="N32" i="9" s="1"/>
  <c r="I29" i="9"/>
  <c r="J29" i="9" s="1"/>
  <c r="I30" i="9"/>
  <c r="J30" i="9" s="1"/>
  <c r="I31" i="9"/>
  <c r="J31" i="9" s="1"/>
  <c r="I32" i="9"/>
  <c r="J32" i="9" s="1"/>
  <c r="M29" i="9"/>
  <c r="N29" i="9" s="1"/>
  <c r="M30" i="9"/>
  <c r="N30" i="9" s="1"/>
  <c r="M31" i="9"/>
  <c r="N31" i="9" s="1"/>
  <c r="E32" i="9"/>
  <c r="F32" i="9" s="1"/>
  <c r="E30" i="9"/>
  <c r="F30" i="9" s="1"/>
  <c r="M53" i="9"/>
  <c r="N53" i="9" s="1"/>
  <c r="I53" i="9"/>
  <c r="J53" i="9" s="1"/>
  <c r="M43" i="9" l="1"/>
  <c r="N43" i="9" s="1"/>
  <c r="I43" i="9"/>
  <c r="J43" i="9" s="1"/>
  <c r="I33" i="9"/>
  <c r="J33" i="9" s="1"/>
  <c r="M33" i="9"/>
  <c r="N33" i="9"/>
  <c r="E43" i="9"/>
  <c r="F43" i="9" s="1"/>
  <c r="E33" i="9"/>
  <c r="F33" i="9" s="1"/>
  <c r="M36" i="9"/>
  <c r="N36" i="9" s="1"/>
  <c r="M37" i="9"/>
  <c r="N37" i="9" s="1"/>
  <c r="M38" i="9"/>
  <c r="N38" i="9" s="1"/>
  <c r="M39" i="9"/>
  <c r="N39" i="9" s="1"/>
  <c r="I36" i="9"/>
  <c r="J36" i="9" s="1"/>
  <c r="I37" i="9"/>
  <c r="J37" i="9" s="1"/>
  <c r="I38" i="9"/>
  <c r="J38" i="9" s="1"/>
  <c r="I39" i="9"/>
  <c r="J39" i="9" s="1"/>
  <c r="E39" i="9"/>
  <c r="F39" i="9" s="1"/>
  <c r="I34" i="9"/>
  <c r="J34" i="9" s="1"/>
  <c r="I35" i="9"/>
  <c r="J35" i="9" s="1"/>
  <c r="M34" i="9"/>
  <c r="N34" i="9" s="1"/>
  <c r="M35" i="9"/>
  <c r="N35" i="9" s="1"/>
  <c r="E14" i="9"/>
  <c r="F14" i="9" s="1"/>
  <c r="E15" i="9"/>
  <c r="F15" i="9" s="1"/>
  <c r="M15" i="9"/>
  <c r="N15" i="9" s="1"/>
  <c r="I15" i="9"/>
  <c r="J15" i="9" s="1"/>
  <c r="M14" i="9"/>
  <c r="N14" i="9" s="1"/>
  <c r="I14" i="9"/>
  <c r="J14" i="9" s="1"/>
  <c r="M8" i="9"/>
  <c r="N8" i="9" s="1"/>
  <c r="M9" i="9"/>
  <c r="N9" i="9" s="1"/>
  <c r="M10" i="9"/>
  <c r="N10" i="9" s="1"/>
  <c r="M11" i="9"/>
  <c r="N11" i="9" s="1"/>
  <c r="M12" i="9"/>
  <c r="N12" i="9" s="1"/>
  <c r="M13" i="9"/>
  <c r="N13" i="9" s="1"/>
  <c r="M7" i="9"/>
  <c r="N7" i="9" s="1"/>
  <c r="I8" i="9"/>
  <c r="J8" i="9" s="1"/>
  <c r="I9" i="9"/>
  <c r="J9" i="9" s="1"/>
  <c r="I10" i="9"/>
  <c r="J10" i="9" s="1"/>
  <c r="I11" i="9"/>
  <c r="J11" i="9" s="1"/>
  <c r="I12" i="9"/>
  <c r="J12" i="9" s="1"/>
  <c r="I13" i="9"/>
  <c r="J13" i="9" s="1"/>
  <c r="I7" i="9"/>
  <c r="J7" i="9" s="1"/>
  <c r="I42" i="9"/>
  <c r="J42" i="9" s="1"/>
  <c r="I40" i="9"/>
  <c r="J40" i="9" s="1"/>
  <c r="I41" i="9"/>
  <c r="J41" i="9" s="1"/>
  <c r="M40" i="9"/>
  <c r="N40" i="9" s="1"/>
  <c r="M41" i="9"/>
  <c r="N41" i="9" s="1"/>
  <c r="M42" i="9"/>
  <c r="N42" i="9" s="1"/>
  <c r="M93" i="2"/>
  <c r="N93" i="2" s="1"/>
  <c r="M94" i="2"/>
  <c r="N94" i="2" s="1"/>
  <c r="I93" i="2"/>
  <c r="J93" i="2" s="1"/>
  <c r="I94" i="2"/>
  <c r="J94" i="2" s="1"/>
  <c r="M46" i="2"/>
  <c r="N46" i="2" s="1"/>
  <c r="I46" i="2"/>
  <c r="J46" i="2" s="1"/>
  <c r="M40" i="2"/>
  <c r="N40" i="2" s="1"/>
  <c r="I40" i="2"/>
  <c r="J40" i="2" s="1"/>
  <c r="M84" i="2"/>
  <c r="N84" i="2" s="1"/>
  <c r="M85" i="2"/>
  <c r="N85" i="2" s="1"/>
  <c r="M86" i="2"/>
  <c r="N86" i="2" s="1"/>
  <c r="M87" i="2"/>
  <c r="N87" i="2" s="1"/>
  <c r="M88" i="2"/>
  <c r="N88" i="2" s="1"/>
  <c r="M89" i="2"/>
  <c r="N89" i="2" s="1"/>
  <c r="M90" i="2"/>
  <c r="N90" i="2" s="1"/>
  <c r="I84" i="2"/>
  <c r="J84" i="2" s="1"/>
  <c r="I85" i="2"/>
  <c r="J85" i="2" s="1"/>
  <c r="I86" i="2"/>
  <c r="J86" i="2" s="1"/>
  <c r="I87" i="2"/>
  <c r="J87" i="2" s="1"/>
  <c r="I88" i="2"/>
  <c r="J88" i="2"/>
  <c r="I89" i="2"/>
  <c r="J89" i="2" s="1"/>
  <c r="I90" i="2"/>
  <c r="J90" i="2" s="1"/>
  <c r="I91" i="2"/>
  <c r="J91" i="2" s="1"/>
  <c r="I92" i="2"/>
  <c r="J92" i="2" s="1"/>
  <c r="M41" i="2"/>
  <c r="N41" i="2" s="1"/>
  <c r="M39" i="2"/>
  <c r="N39" i="2" s="1"/>
  <c r="I41" i="2"/>
  <c r="J41" i="2" s="1"/>
  <c r="I39" i="2"/>
  <c r="J39" i="2" s="1"/>
  <c r="I37" i="2"/>
  <c r="J37" i="2" s="1"/>
  <c r="I38" i="2"/>
  <c r="J38" i="2" s="1"/>
  <c r="M37" i="2"/>
  <c r="N37" i="2" s="1"/>
  <c r="M38" i="2"/>
  <c r="N38" i="2" s="1"/>
  <c r="I42" i="2"/>
  <c r="J42" i="2" s="1"/>
  <c r="I43" i="2"/>
  <c r="J43" i="2" s="1"/>
  <c r="I44" i="2"/>
  <c r="J44" i="2" s="1"/>
  <c r="I45" i="2"/>
  <c r="J45" i="2" s="1"/>
  <c r="M42" i="2"/>
  <c r="N42" i="2" s="1"/>
  <c r="M43" i="2"/>
  <c r="N43" i="2" s="1"/>
  <c r="M44" i="2"/>
  <c r="N44" i="2" s="1"/>
  <c r="M45" i="2"/>
  <c r="N45" i="2" s="1"/>
  <c r="I98" i="2"/>
  <c r="J98" i="2" s="1"/>
  <c r="M95" i="2"/>
  <c r="N95" i="2" s="1"/>
  <c r="M96" i="2"/>
  <c r="N96" i="2" s="1"/>
  <c r="M97" i="2"/>
  <c r="N97" i="2" s="1"/>
  <c r="I95" i="2"/>
  <c r="J95" i="2" s="1"/>
  <c r="I96" i="2"/>
  <c r="J96" i="2" s="1"/>
  <c r="I97" i="2"/>
  <c r="J97" i="2" s="1"/>
  <c r="M91" i="2"/>
  <c r="N91" i="2" s="1"/>
  <c r="M92" i="2"/>
  <c r="N92" i="2" s="1"/>
  <c r="M64" i="2"/>
  <c r="N64" i="2" s="1"/>
  <c r="I64" i="2"/>
  <c r="J64" i="2" s="1"/>
  <c r="I27" i="2"/>
  <c r="J27" i="2" s="1"/>
  <c r="I28" i="2"/>
  <c r="J28" i="2" s="1"/>
  <c r="I29" i="2"/>
  <c r="J29" i="2" s="1"/>
  <c r="I26" i="2"/>
  <c r="J26" i="2" s="1"/>
  <c r="I23" i="2"/>
  <c r="J23" i="2" s="1"/>
  <c r="I24" i="2"/>
  <c r="J24" i="2" s="1"/>
  <c r="M27" i="2"/>
  <c r="N27" i="2" s="1"/>
  <c r="M28" i="2"/>
  <c r="N28" i="2" s="1"/>
  <c r="M29" i="2"/>
  <c r="N29" i="2" s="1"/>
  <c r="M26" i="2"/>
  <c r="N26" i="2" s="1"/>
  <c r="M23" i="2"/>
  <c r="N23" i="2" s="1"/>
  <c r="M24" i="2"/>
  <c r="N24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M12" i="2"/>
  <c r="N12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11" i="2"/>
  <c r="N11" i="2" s="1"/>
  <c r="I61" i="2"/>
  <c r="J61" i="2" s="1"/>
  <c r="I62" i="2"/>
  <c r="J62" i="2" s="1"/>
  <c r="I63" i="2"/>
  <c r="J63" i="2" s="1"/>
  <c r="I65" i="2"/>
  <c r="J65" i="2" s="1"/>
  <c r="I66" i="2"/>
  <c r="J66" i="2" s="1"/>
  <c r="I67" i="2"/>
  <c r="J67" i="2" s="1"/>
  <c r="M65" i="2"/>
  <c r="N65" i="2" s="1"/>
  <c r="M66" i="2"/>
  <c r="N66" i="2" s="1"/>
  <c r="M67" i="2"/>
  <c r="N67" i="2" s="1"/>
  <c r="M61" i="2"/>
  <c r="N61" i="2" s="1"/>
  <c r="M62" i="2"/>
  <c r="N62" i="2" s="1"/>
  <c r="M63" i="2"/>
  <c r="N63" i="2" s="1"/>
  <c r="M58" i="2"/>
  <c r="N58" i="2" s="1"/>
  <c r="M59" i="2"/>
  <c r="N59" i="2" s="1"/>
  <c r="I58" i="2"/>
  <c r="J58" i="2" s="1"/>
  <c r="I59" i="2"/>
  <c r="J59" i="2" s="1"/>
  <c r="E58" i="2"/>
  <c r="F58" i="2" s="1"/>
  <c r="M99" i="2"/>
  <c r="N99" i="2" s="1"/>
  <c r="M100" i="2"/>
  <c r="N100" i="2" s="1"/>
  <c r="I99" i="2"/>
  <c r="J99" i="2" s="1"/>
  <c r="I100" i="2"/>
  <c r="J100" i="2" s="1"/>
  <c r="M60" i="2"/>
  <c r="N60" i="2" s="1"/>
  <c r="I60" i="2"/>
  <c r="J60" i="2" s="1"/>
  <c r="M69" i="2"/>
  <c r="N69" i="2" s="1"/>
  <c r="M70" i="2"/>
  <c r="N70" i="2" s="1"/>
  <c r="M71" i="2"/>
  <c r="N71" i="2" s="1"/>
  <c r="I69" i="2"/>
  <c r="J69" i="2" s="1"/>
  <c r="I70" i="2"/>
  <c r="J70" i="2" s="1"/>
  <c r="I71" i="2"/>
  <c r="J71" i="2" s="1"/>
  <c r="M54" i="2"/>
  <c r="N54" i="2" s="1"/>
  <c r="M55" i="2"/>
  <c r="N55" i="2" s="1"/>
  <c r="I54" i="2"/>
  <c r="J54" i="2" s="1"/>
  <c r="I55" i="2"/>
  <c r="J55" i="2" s="1"/>
  <c r="M56" i="2"/>
  <c r="N56" i="2" s="1"/>
  <c r="M57" i="2"/>
  <c r="N57" i="2" s="1"/>
  <c r="I56" i="2"/>
  <c r="J56" i="2" s="1"/>
  <c r="I57" i="2"/>
  <c r="J57" i="2" s="1"/>
  <c r="M21" i="2"/>
  <c r="N21" i="2" s="1"/>
  <c r="M22" i="2"/>
  <c r="N22" i="2" s="1"/>
  <c r="I21" i="2"/>
  <c r="J21" i="2" s="1"/>
  <c r="I22" i="2"/>
  <c r="J22" i="2" s="1"/>
  <c r="I9" i="2"/>
  <c r="J9" i="2" s="1"/>
  <c r="I10" i="2"/>
  <c r="J10" i="2" s="1"/>
  <c r="M9" i="2"/>
  <c r="N9" i="2" s="1"/>
  <c r="M10" i="2"/>
  <c r="N10" i="2" s="1"/>
  <c r="M7" i="2"/>
  <c r="N7" i="2" s="1"/>
  <c r="M8" i="2"/>
  <c r="N8" i="2" s="1"/>
  <c r="I7" i="2"/>
  <c r="J7" i="2" s="1"/>
  <c r="I8" i="2"/>
  <c r="J8" i="2" s="1"/>
  <c r="M75" i="2"/>
  <c r="N75" i="2" s="1"/>
  <c r="M76" i="2"/>
  <c r="N76" i="2" s="1"/>
  <c r="I75" i="2"/>
  <c r="J75" i="2" s="1"/>
  <c r="I76" i="2"/>
  <c r="J76" i="2" s="1"/>
  <c r="M82" i="2"/>
  <c r="N82" i="2" s="1"/>
  <c r="M83" i="2"/>
  <c r="N83" i="2" s="1"/>
  <c r="I82" i="2"/>
  <c r="J82" i="2" s="1"/>
  <c r="I83" i="2"/>
  <c r="J83" i="2" s="1"/>
  <c r="I81" i="2"/>
  <c r="J81" i="2" s="1"/>
  <c r="M81" i="2"/>
  <c r="N81" i="2" s="1"/>
  <c r="I77" i="2"/>
  <c r="J77" i="2" s="1"/>
  <c r="I78" i="2"/>
  <c r="J78" i="2" s="1"/>
  <c r="I79" i="2"/>
  <c r="J79" i="2" s="1"/>
  <c r="I80" i="2"/>
  <c r="J80" i="2" s="1"/>
  <c r="M77" i="2"/>
  <c r="N77" i="2" s="1"/>
  <c r="M78" i="2"/>
  <c r="N78" i="2" s="1"/>
  <c r="M79" i="2"/>
  <c r="N79" i="2" s="1"/>
  <c r="M80" i="2"/>
  <c r="N80" i="2" s="1"/>
  <c r="M74" i="2"/>
  <c r="N74" i="2" s="1"/>
  <c r="I74" i="2"/>
  <c r="J74" i="2" s="1"/>
  <c r="M34" i="2"/>
  <c r="N34" i="2" s="1"/>
  <c r="I34" i="2"/>
  <c r="J34" i="2" s="1"/>
  <c r="M35" i="2"/>
  <c r="N35" i="2" s="1"/>
  <c r="M36" i="2"/>
  <c r="N36" i="2" s="1"/>
  <c r="I35" i="2"/>
  <c r="J35" i="2" s="1"/>
  <c r="I36" i="2"/>
  <c r="J36" i="2" s="1"/>
  <c r="M30" i="2"/>
  <c r="N30" i="2" s="1"/>
  <c r="M31" i="2"/>
  <c r="N31" i="2" s="1"/>
  <c r="I30" i="2"/>
  <c r="J30" i="2" s="1"/>
  <c r="I31" i="2"/>
  <c r="J31" i="2" s="1"/>
  <c r="M52" i="2"/>
  <c r="N52" i="2" s="1"/>
  <c r="I52" i="2"/>
  <c r="J52" i="2" s="1"/>
  <c r="I53" i="2"/>
  <c r="J53" i="2" s="1"/>
  <c r="M53" i="2"/>
  <c r="N53" i="2" s="1"/>
  <c r="M32" i="2"/>
  <c r="N32" i="2" s="1"/>
  <c r="M33" i="2"/>
  <c r="N33" i="2" s="1"/>
  <c r="I32" i="2"/>
  <c r="J32" i="2" s="1"/>
  <c r="I33" i="2"/>
  <c r="J33" i="2" s="1"/>
  <c r="M48" i="2"/>
  <c r="N48" i="2" s="1"/>
  <c r="M49" i="2"/>
  <c r="N49" i="2" s="1"/>
  <c r="I48" i="2"/>
  <c r="J48" i="2" s="1"/>
  <c r="I49" i="2"/>
  <c r="J49" i="2" s="1"/>
  <c r="I60" i="10"/>
  <c r="M65" i="10" l="1"/>
  <c r="N65" i="10"/>
  <c r="M66" i="10"/>
  <c r="N66" i="10" s="1"/>
  <c r="M67" i="10"/>
  <c r="N67" i="10"/>
  <c r="M68" i="10"/>
  <c r="N68" i="10" s="1"/>
  <c r="I68" i="10"/>
  <c r="J68" i="10"/>
  <c r="I65" i="10"/>
  <c r="J65" i="10"/>
  <c r="I66" i="10"/>
  <c r="J66" i="10" s="1"/>
  <c r="I67" i="10"/>
  <c r="J67" i="10"/>
  <c r="M64" i="10"/>
  <c r="N64" i="10" s="1"/>
  <c r="I64" i="10"/>
  <c r="J64" i="10" s="1"/>
  <c r="M20" i="10"/>
  <c r="N20" i="10" s="1"/>
  <c r="M21" i="10"/>
  <c r="N21" i="10" s="1"/>
  <c r="M22" i="10"/>
  <c r="N22" i="10" s="1"/>
  <c r="M23" i="10"/>
  <c r="N23" i="10" s="1"/>
  <c r="M24" i="10"/>
  <c r="N24" i="10" s="1"/>
  <c r="M25" i="10"/>
  <c r="N25" i="10" s="1"/>
  <c r="M26" i="10"/>
  <c r="N26" i="10" s="1"/>
  <c r="M27" i="10"/>
  <c r="N27" i="10" s="1"/>
  <c r="M28" i="10"/>
  <c r="N28" i="10" s="1"/>
  <c r="M30" i="10"/>
  <c r="N30" i="10" s="1"/>
  <c r="M31" i="10"/>
  <c r="N31" i="10" s="1"/>
  <c r="I21" i="10"/>
  <c r="J21" i="10"/>
  <c r="I22" i="10"/>
  <c r="J22" i="10" s="1"/>
  <c r="I23" i="10"/>
  <c r="J23" i="10"/>
  <c r="I24" i="10"/>
  <c r="J24" i="10" s="1"/>
  <c r="I25" i="10"/>
  <c r="J25" i="10"/>
  <c r="I26" i="10"/>
  <c r="J26" i="10" s="1"/>
  <c r="I27" i="10"/>
  <c r="J27" i="10"/>
  <c r="I28" i="10"/>
  <c r="J28" i="10" s="1"/>
  <c r="I29" i="10"/>
  <c r="J29" i="10"/>
  <c r="I30" i="10"/>
  <c r="J30" i="10" s="1"/>
  <c r="I31" i="10"/>
  <c r="J31" i="10"/>
  <c r="M19" i="10"/>
  <c r="N19" i="10" s="1"/>
  <c r="I19" i="10"/>
  <c r="J19" i="10" s="1"/>
  <c r="I20" i="10"/>
  <c r="J20" i="10"/>
  <c r="M12" i="10"/>
  <c r="N12" i="10"/>
  <c r="M13" i="10"/>
  <c r="N13" i="10" s="1"/>
  <c r="I12" i="10"/>
  <c r="J12" i="10" s="1"/>
  <c r="I13" i="10"/>
  <c r="J13" i="10"/>
  <c r="M15" i="10"/>
  <c r="N15" i="10"/>
  <c r="M14" i="10"/>
  <c r="N14" i="10" s="1"/>
  <c r="I15" i="10"/>
  <c r="J15" i="10" s="1"/>
  <c r="I14" i="10"/>
  <c r="J14" i="10" s="1"/>
  <c r="M17" i="10"/>
  <c r="N17" i="10" s="1"/>
  <c r="M18" i="10"/>
  <c r="N18" i="10" s="1"/>
  <c r="I17" i="10"/>
  <c r="J17" i="10"/>
  <c r="I18" i="10"/>
  <c r="J18" i="10" s="1"/>
  <c r="M16" i="10"/>
  <c r="N16" i="10" s="1"/>
  <c r="I16" i="10"/>
  <c r="J16" i="10" s="1"/>
  <c r="M11" i="10"/>
  <c r="N11" i="10" s="1"/>
  <c r="I11" i="10"/>
  <c r="J11" i="10" s="1"/>
  <c r="M9" i="10"/>
  <c r="N9" i="10" s="1"/>
  <c r="M10" i="10"/>
  <c r="N10" i="10" s="1"/>
  <c r="I9" i="10"/>
  <c r="J9" i="10" s="1"/>
  <c r="I10" i="10"/>
  <c r="J10" i="10" s="1"/>
  <c r="M8" i="10"/>
  <c r="N8" i="10" s="1"/>
  <c r="M7" i="10"/>
  <c r="N7" i="10" s="1"/>
  <c r="I8" i="10"/>
  <c r="J8" i="10" s="1"/>
  <c r="I7" i="10"/>
  <c r="J7" i="10" s="1"/>
  <c r="M62" i="10"/>
  <c r="N62" i="10" s="1"/>
  <c r="M63" i="10"/>
  <c r="N63" i="10" s="1"/>
  <c r="I62" i="10"/>
  <c r="J62" i="10" s="1"/>
  <c r="I63" i="10"/>
  <c r="J63" i="10" s="1"/>
  <c r="M55" i="10"/>
  <c r="N55" i="10" s="1"/>
  <c r="M56" i="10"/>
  <c r="N56" i="10" s="1"/>
  <c r="M57" i="10"/>
  <c r="N57" i="10" s="1"/>
  <c r="M58" i="10"/>
  <c r="N58" i="10" s="1"/>
  <c r="M59" i="10"/>
  <c r="N59" i="10" s="1"/>
  <c r="I55" i="10"/>
  <c r="J55" i="10" s="1"/>
  <c r="I56" i="10"/>
  <c r="J56" i="10" s="1"/>
  <c r="I57" i="10"/>
  <c r="J57" i="10"/>
  <c r="I58" i="10"/>
  <c r="J58" i="10" s="1"/>
  <c r="I59" i="10"/>
  <c r="J59" i="10" s="1"/>
  <c r="M61" i="10" l="1"/>
  <c r="N61" i="10" s="1"/>
  <c r="M60" i="10"/>
  <c r="N60" i="10" s="1"/>
  <c r="I61" i="10"/>
  <c r="J61" i="10" s="1"/>
  <c r="J60" i="10"/>
  <c r="M51" i="10"/>
  <c r="N51" i="10" s="1"/>
  <c r="M52" i="10"/>
  <c r="N52" i="10" s="1"/>
  <c r="M53" i="10"/>
  <c r="N53" i="10" s="1"/>
  <c r="M54" i="10"/>
  <c r="N54" i="10" s="1"/>
  <c r="I51" i="10"/>
  <c r="J51" i="10"/>
  <c r="I52" i="10"/>
  <c r="J52" i="10" s="1"/>
  <c r="I53" i="10"/>
  <c r="J53" i="10" s="1"/>
  <c r="I54" i="10"/>
  <c r="J54" i="10" s="1"/>
  <c r="M33" i="10"/>
  <c r="N33" i="10" s="1"/>
  <c r="M32" i="10"/>
  <c r="N32" i="10" s="1"/>
  <c r="I33" i="10"/>
  <c r="J33" i="10" s="1"/>
  <c r="I32" i="10"/>
  <c r="J32" i="10" s="1"/>
  <c r="I36" i="10"/>
  <c r="J36" i="10" s="1"/>
  <c r="I37" i="10"/>
  <c r="J37" i="10" s="1"/>
  <c r="M35" i="10"/>
  <c r="N35" i="10" s="1"/>
  <c r="M36" i="10"/>
  <c r="N36" i="10" s="1"/>
  <c r="M37" i="10"/>
  <c r="N37" i="10" s="1"/>
  <c r="M34" i="10"/>
  <c r="N34" i="10" s="1"/>
  <c r="I35" i="10"/>
  <c r="J35" i="10" s="1"/>
  <c r="I34" i="10"/>
  <c r="J34" i="10" s="1"/>
  <c r="I50" i="10"/>
  <c r="J50" i="10"/>
  <c r="M46" i="10"/>
  <c r="N46" i="10"/>
  <c r="M47" i="10"/>
  <c r="N47" i="10" s="1"/>
  <c r="M48" i="10"/>
  <c r="N48" i="10" s="1"/>
  <c r="M49" i="10"/>
  <c r="N49" i="10" s="1"/>
  <c r="M50" i="10"/>
  <c r="N50" i="10" s="1"/>
  <c r="I47" i="10"/>
  <c r="J47" i="10" s="1"/>
  <c r="I48" i="10"/>
  <c r="J48" i="10" s="1"/>
  <c r="I49" i="10"/>
  <c r="J49" i="10" s="1"/>
  <c r="M44" i="10"/>
  <c r="N44" i="10" s="1"/>
  <c r="M45" i="10"/>
  <c r="N45" i="10" s="1"/>
  <c r="I44" i="10"/>
  <c r="J44" i="10" s="1"/>
  <c r="I45" i="10"/>
  <c r="J45" i="10" s="1"/>
  <c r="I42" i="10"/>
  <c r="J42" i="10"/>
  <c r="I43" i="10"/>
  <c r="J43" i="10" s="1"/>
  <c r="M42" i="10"/>
  <c r="N42" i="10" s="1"/>
  <c r="M43" i="10"/>
  <c r="N43" i="10" s="1"/>
  <c r="M38" i="10"/>
  <c r="N38" i="10" s="1"/>
  <c r="M39" i="10"/>
  <c r="N39" i="10" s="1"/>
  <c r="M40" i="10"/>
  <c r="N40" i="10" s="1"/>
  <c r="M41" i="10"/>
  <c r="N41" i="10" s="1"/>
  <c r="I38" i="10"/>
  <c r="J38" i="10" s="1"/>
  <c r="I39" i="10"/>
  <c r="J39" i="10" s="1"/>
  <c r="I40" i="10"/>
  <c r="J40" i="10" s="1"/>
  <c r="I41" i="10"/>
  <c r="J41" i="10" s="1"/>
  <c r="I46" i="10"/>
  <c r="J46" i="10" s="1"/>
  <c r="M30" i="8" l="1"/>
  <c r="N30" i="8" s="1"/>
  <c r="I30" i="8"/>
  <c r="J30" i="8"/>
  <c r="E30" i="8"/>
  <c r="F30" i="8"/>
  <c r="M11" i="8"/>
  <c r="N11" i="8" s="1"/>
  <c r="M12" i="8"/>
  <c r="N12" i="8" s="1"/>
  <c r="I11" i="8"/>
  <c r="J11" i="8" s="1"/>
  <c r="I12" i="8"/>
  <c r="J12" i="8" s="1"/>
  <c r="E11" i="8"/>
  <c r="F11" i="8" s="1"/>
  <c r="E12" i="8"/>
  <c r="F12" i="8" s="1"/>
  <c r="M79" i="8"/>
  <c r="N79" i="8" s="1"/>
  <c r="M80" i="8"/>
  <c r="N80" i="8" s="1"/>
  <c r="M81" i="8"/>
  <c r="N81" i="8"/>
  <c r="M82" i="8"/>
  <c r="N82" i="8" s="1"/>
  <c r="M83" i="8"/>
  <c r="N83" i="8" s="1"/>
  <c r="M84" i="8"/>
  <c r="N84" i="8" s="1"/>
  <c r="M85" i="8"/>
  <c r="N85" i="8"/>
  <c r="M86" i="8"/>
  <c r="N86" i="8" s="1"/>
  <c r="M87" i="8"/>
  <c r="N87" i="8" s="1"/>
  <c r="M88" i="8"/>
  <c r="N88" i="8" s="1"/>
  <c r="I79" i="8"/>
  <c r="J79" i="8"/>
  <c r="I80" i="8"/>
  <c r="J80" i="8" s="1"/>
  <c r="I81" i="8"/>
  <c r="J81" i="8" s="1"/>
  <c r="I82" i="8"/>
  <c r="J82" i="8" s="1"/>
  <c r="I83" i="8"/>
  <c r="J83" i="8" s="1"/>
  <c r="I84" i="8"/>
  <c r="J84" i="8" s="1"/>
  <c r="I85" i="8"/>
  <c r="J85" i="8" s="1"/>
  <c r="I86" i="8"/>
  <c r="J86" i="8" s="1"/>
  <c r="I87" i="8"/>
  <c r="J87" i="8" s="1"/>
  <c r="I88" i="8"/>
  <c r="J88" i="8" s="1"/>
  <c r="E80" i="8"/>
  <c r="F80" i="8" s="1"/>
  <c r="E81" i="8"/>
  <c r="F81" i="8" s="1"/>
  <c r="M28" i="8"/>
  <c r="N28" i="8" s="1"/>
  <c r="M29" i="8"/>
  <c r="N29" i="8" s="1"/>
  <c r="M31" i="8"/>
  <c r="N31" i="8" s="1"/>
  <c r="M32" i="8"/>
  <c r="N32" i="8" s="1"/>
  <c r="M33" i="8"/>
  <c r="N33" i="8"/>
  <c r="I28" i="8"/>
  <c r="J28" i="8" s="1"/>
  <c r="I29" i="8"/>
  <c r="J29" i="8" s="1"/>
  <c r="I31" i="8"/>
  <c r="J31" i="8" s="1"/>
  <c r="I32" i="8"/>
  <c r="J32" i="8" s="1"/>
  <c r="I33" i="8"/>
  <c r="J33" i="8" s="1"/>
  <c r="I71" i="8"/>
  <c r="J71" i="8" s="1"/>
  <c r="I72" i="8"/>
  <c r="J72" i="8" s="1"/>
  <c r="I73" i="8"/>
  <c r="J73" i="8" s="1"/>
  <c r="I74" i="8"/>
  <c r="J74" i="8" s="1"/>
  <c r="I75" i="8"/>
  <c r="J75" i="8" s="1"/>
  <c r="I76" i="8"/>
  <c r="J76" i="8" s="1"/>
  <c r="I77" i="8"/>
  <c r="J77" i="8" s="1"/>
  <c r="I78" i="8"/>
  <c r="J78" i="8" s="1"/>
  <c r="I70" i="8"/>
  <c r="J70" i="8" s="1"/>
  <c r="M71" i="8"/>
  <c r="N71" i="8" s="1"/>
  <c r="M72" i="8"/>
  <c r="N72" i="8" s="1"/>
  <c r="M73" i="8"/>
  <c r="N73" i="8" s="1"/>
  <c r="M74" i="8"/>
  <c r="N74" i="8" s="1"/>
  <c r="M75" i="8"/>
  <c r="N75" i="8" s="1"/>
  <c r="M76" i="8"/>
  <c r="N76" i="8" s="1"/>
  <c r="M77" i="8"/>
  <c r="N77" i="8" s="1"/>
  <c r="M78" i="8"/>
  <c r="N78" i="8" s="1"/>
  <c r="M70" i="8"/>
  <c r="N70" i="8" s="1"/>
  <c r="M53" i="8"/>
  <c r="N53" i="8" s="1"/>
  <c r="M54" i="8"/>
  <c r="N54" i="8" s="1"/>
  <c r="M55" i="8"/>
  <c r="N55" i="8" s="1"/>
  <c r="M56" i="8"/>
  <c r="N56" i="8" s="1"/>
  <c r="M57" i="8"/>
  <c r="N57" i="8" s="1"/>
  <c r="M58" i="8"/>
  <c r="N58" i="8" s="1"/>
  <c r="M59" i="8"/>
  <c r="N59" i="8" s="1"/>
  <c r="M60" i="8"/>
  <c r="N60" i="8" s="1"/>
  <c r="M61" i="8"/>
  <c r="N61" i="8" s="1"/>
  <c r="I55" i="8"/>
  <c r="J55" i="8" s="1"/>
  <c r="I56" i="8"/>
  <c r="J56" i="8" s="1"/>
  <c r="I57" i="8"/>
  <c r="J57" i="8" s="1"/>
  <c r="I58" i="8"/>
  <c r="J58" i="8" s="1"/>
  <c r="I59" i="8"/>
  <c r="J59" i="8" s="1"/>
  <c r="I60" i="8"/>
  <c r="J60" i="8" s="1"/>
  <c r="I61" i="8"/>
  <c r="J61" i="8" s="1"/>
  <c r="I63" i="8"/>
  <c r="J63" i="8" s="1"/>
  <c r="I64" i="8"/>
  <c r="J64" i="8" s="1"/>
  <c r="I65" i="8"/>
  <c r="J65" i="8" s="1"/>
  <c r="I66" i="8"/>
  <c r="J66" i="8" s="1"/>
  <c r="I67" i="8"/>
  <c r="J67" i="8" s="1"/>
  <c r="I68" i="8"/>
  <c r="J68" i="8" s="1"/>
  <c r="I69" i="8"/>
  <c r="J69" i="8" s="1"/>
  <c r="I62" i="8"/>
  <c r="J62" i="8" s="1"/>
  <c r="I53" i="8"/>
  <c r="J53" i="8" s="1"/>
  <c r="I54" i="8"/>
  <c r="J54" i="8" s="1"/>
  <c r="I52" i="8"/>
  <c r="J52" i="8" s="1"/>
  <c r="I35" i="8"/>
  <c r="J35" i="8" s="1"/>
  <c r="I36" i="8"/>
  <c r="J36" i="8" s="1"/>
  <c r="I37" i="8"/>
  <c r="J37" i="8" s="1"/>
  <c r="I38" i="8"/>
  <c r="J38" i="8" s="1"/>
  <c r="I39" i="8"/>
  <c r="J39" i="8" s="1"/>
  <c r="I40" i="8"/>
  <c r="J40" i="8" s="1"/>
  <c r="I41" i="8"/>
  <c r="J41" i="8" s="1"/>
  <c r="I42" i="8"/>
  <c r="J42" i="8" s="1"/>
  <c r="I43" i="8"/>
  <c r="J43" i="8" s="1"/>
  <c r="I44" i="8"/>
  <c r="J44" i="8" s="1"/>
  <c r="I45" i="8"/>
  <c r="J45" i="8" s="1"/>
  <c r="I46" i="8"/>
  <c r="J46" i="8" s="1"/>
  <c r="I47" i="8"/>
  <c r="J47" i="8" s="1"/>
  <c r="I48" i="8"/>
  <c r="J48" i="8" s="1"/>
  <c r="I49" i="8"/>
  <c r="J49" i="8" s="1"/>
  <c r="I24" i="8"/>
  <c r="J24" i="8" s="1"/>
  <c r="I25" i="8"/>
  <c r="J25" i="8" s="1"/>
  <c r="I26" i="8"/>
  <c r="J26" i="8" s="1"/>
  <c r="I27" i="8"/>
  <c r="J27" i="8" s="1"/>
  <c r="M63" i="8"/>
  <c r="N63" i="8" s="1"/>
  <c r="M64" i="8"/>
  <c r="N64" i="8" s="1"/>
  <c r="M65" i="8"/>
  <c r="N65" i="8" s="1"/>
  <c r="M66" i="8"/>
  <c r="N66" i="8" s="1"/>
  <c r="M67" i="8"/>
  <c r="N67" i="8" s="1"/>
  <c r="M68" i="8"/>
  <c r="N68" i="8" s="1"/>
  <c r="M69" i="8"/>
  <c r="N69" i="8" s="1"/>
  <c r="M62" i="8"/>
  <c r="N62" i="8" s="1"/>
  <c r="M52" i="8"/>
  <c r="N52" i="8" s="1"/>
  <c r="M35" i="8"/>
  <c r="N35" i="8" s="1"/>
  <c r="M36" i="8"/>
  <c r="N36" i="8" s="1"/>
  <c r="M37" i="8"/>
  <c r="N37" i="8" s="1"/>
  <c r="M38" i="8"/>
  <c r="N38" i="8" s="1"/>
  <c r="M39" i="8"/>
  <c r="N39" i="8" s="1"/>
  <c r="M40" i="8"/>
  <c r="N40" i="8" s="1"/>
  <c r="M41" i="8"/>
  <c r="N41" i="8" s="1"/>
  <c r="M42" i="8"/>
  <c r="N42" i="8" s="1"/>
  <c r="M43" i="8"/>
  <c r="N43" i="8" s="1"/>
  <c r="M44" i="8"/>
  <c r="N44" i="8" s="1"/>
  <c r="M45" i="8"/>
  <c r="N45" i="8" s="1"/>
  <c r="M46" i="8"/>
  <c r="N46" i="8" s="1"/>
  <c r="M47" i="8"/>
  <c r="N47" i="8" s="1"/>
  <c r="M48" i="8"/>
  <c r="N48" i="8" s="1"/>
  <c r="M49" i="8"/>
  <c r="N49" i="8" s="1"/>
  <c r="M34" i="8"/>
  <c r="N34" i="8" s="1"/>
  <c r="M25" i="8"/>
  <c r="N25" i="8" s="1"/>
  <c r="M26" i="8"/>
  <c r="N26" i="8" s="1"/>
  <c r="M27" i="8"/>
  <c r="N27" i="8" s="1"/>
  <c r="M24" i="8"/>
  <c r="N24" i="8" s="1"/>
  <c r="E46" i="8"/>
  <c r="F46" i="8" s="1"/>
  <c r="E45" i="8"/>
  <c r="F45" i="8" s="1"/>
  <c r="E44" i="8"/>
  <c r="F44" i="8" s="1"/>
  <c r="E43" i="8"/>
  <c r="F43" i="8" s="1"/>
  <c r="E42" i="8"/>
  <c r="F42" i="8" s="1"/>
  <c r="E41" i="8"/>
  <c r="F41" i="8" s="1"/>
  <c r="E40" i="8"/>
  <c r="F40" i="8" s="1"/>
  <c r="E39" i="8"/>
  <c r="F39" i="8" s="1"/>
  <c r="E38" i="8"/>
  <c r="F38" i="8" s="1"/>
  <c r="E37" i="8"/>
  <c r="F37" i="8" s="1"/>
  <c r="E36" i="8"/>
  <c r="F36" i="8" s="1"/>
  <c r="E35" i="8"/>
  <c r="F35" i="8" s="1"/>
  <c r="I34" i="8"/>
  <c r="J34" i="8" s="1"/>
  <c r="E34" i="8"/>
  <c r="F34" i="8" s="1"/>
  <c r="M23" i="8"/>
  <c r="N23" i="8" s="1"/>
  <c r="I23" i="8"/>
  <c r="J23" i="8" s="1"/>
  <c r="E23" i="8"/>
  <c r="F23" i="8" s="1"/>
  <c r="M22" i="8"/>
  <c r="N22" i="8" s="1"/>
  <c r="I22" i="8"/>
  <c r="J22" i="8" s="1"/>
  <c r="E22" i="8"/>
  <c r="F22" i="8" s="1"/>
  <c r="M21" i="8"/>
  <c r="N21" i="8" s="1"/>
  <c r="I21" i="8"/>
  <c r="J21" i="8" s="1"/>
  <c r="E21" i="8"/>
  <c r="F21" i="8" s="1"/>
  <c r="M20" i="8"/>
  <c r="N20" i="8" s="1"/>
  <c r="I20" i="8"/>
  <c r="J20" i="8" s="1"/>
  <c r="E20" i="8"/>
  <c r="F20" i="8" s="1"/>
  <c r="M19" i="8"/>
  <c r="N19" i="8" s="1"/>
  <c r="I19" i="8"/>
  <c r="J19" i="8" s="1"/>
  <c r="E19" i="8"/>
  <c r="F19" i="8" s="1"/>
  <c r="M18" i="8"/>
  <c r="N18" i="8" s="1"/>
  <c r="I18" i="8"/>
  <c r="J18" i="8" s="1"/>
  <c r="E18" i="8"/>
  <c r="F18" i="8" s="1"/>
  <c r="M17" i="8"/>
  <c r="N17" i="8" s="1"/>
  <c r="I17" i="8"/>
  <c r="J17" i="8" s="1"/>
  <c r="E17" i="8"/>
  <c r="F17" i="8" s="1"/>
  <c r="M16" i="8"/>
  <c r="N16" i="8" s="1"/>
  <c r="I16" i="8"/>
  <c r="J16" i="8" s="1"/>
  <c r="E16" i="8"/>
  <c r="F16" i="8" s="1"/>
  <c r="M15" i="8"/>
  <c r="N15" i="8" s="1"/>
  <c r="I15" i="8"/>
  <c r="J15" i="8" s="1"/>
  <c r="E15" i="8"/>
  <c r="F15" i="8" s="1"/>
  <c r="M14" i="8"/>
  <c r="N14" i="8" s="1"/>
  <c r="I14" i="8"/>
  <c r="J14" i="8" s="1"/>
  <c r="E14" i="8"/>
  <c r="F14" i="8" s="1"/>
  <c r="M13" i="8"/>
  <c r="N13" i="8" s="1"/>
  <c r="I13" i="8"/>
  <c r="J13" i="8" s="1"/>
  <c r="E13" i="8"/>
  <c r="F13" i="8" s="1"/>
  <c r="M10" i="8"/>
  <c r="N10" i="8" s="1"/>
  <c r="I10" i="8"/>
  <c r="J10" i="8" s="1"/>
  <c r="E10" i="8"/>
  <c r="F10" i="8" s="1"/>
  <c r="M9" i="8"/>
  <c r="N9" i="8" s="1"/>
  <c r="I9" i="8"/>
  <c r="J9" i="8" s="1"/>
  <c r="E9" i="8"/>
  <c r="F9" i="8" s="1"/>
  <c r="M8" i="8"/>
  <c r="N8" i="8" s="1"/>
  <c r="I8" i="8"/>
  <c r="J8" i="8" s="1"/>
  <c r="E8" i="8"/>
  <c r="F8" i="8" s="1"/>
  <c r="M7" i="8"/>
  <c r="N7" i="8" s="1"/>
  <c r="I7" i="8"/>
  <c r="J7" i="8" s="1"/>
  <c r="E7" i="8"/>
  <c r="F7" i="8" s="1"/>
  <c r="M35" i="11" l="1"/>
  <c r="N35" i="11" s="1"/>
  <c r="I35" i="11"/>
  <c r="J35" i="11" s="1"/>
  <c r="M40" i="11"/>
  <c r="N40" i="11" s="1"/>
  <c r="M41" i="11"/>
  <c r="N41" i="11" s="1"/>
  <c r="I40" i="11"/>
  <c r="J40" i="11" s="1"/>
  <c r="I41" i="11"/>
  <c r="J41" i="11" s="1"/>
  <c r="M36" i="11"/>
  <c r="N36" i="11" s="1"/>
  <c r="M51" i="11"/>
  <c r="N51" i="11" s="1"/>
  <c r="M50" i="11"/>
  <c r="N50" i="11" s="1"/>
  <c r="I51" i="11"/>
  <c r="J51" i="11" s="1"/>
  <c r="I50" i="11"/>
  <c r="J50" i="11" s="1"/>
  <c r="I43" i="11"/>
  <c r="J43" i="11" s="1"/>
  <c r="I44" i="11"/>
  <c r="J44" i="11" s="1"/>
  <c r="I45" i="11"/>
  <c r="J45" i="11" s="1"/>
  <c r="I46" i="11"/>
  <c r="J46" i="11" s="1"/>
  <c r="I47" i="11"/>
  <c r="J47" i="11" s="1"/>
  <c r="I48" i="11"/>
  <c r="J48" i="11" s="1"/>
  <c r="I49" i="11"/>
  <c r="J49" i="11" s="1"/>
  <c r="M43" i="11"/>
  <c r="N43" i="11" s="1"/>
  <c r="M44" i="11"/>
  <c r="N44" i="11" s="1"/>
  <c r="M45" i="11"/>
  <c r="N45" i="11" s="1"/>
  <c r="M46" i="11"/>
  <c r="N46" i="11" s="1"/>
  <c r="M47" i="11"/>
  <c r="N47" i="11" s="1"/>
  <c r="M48" i="11"/>
  <c r="N48" i="11" s="1"/>
  <c r="M49" i="11"/>
  <c r="N49" i="11" s="1"/>
  <c r="M11" i="11"/>
  <c r="N11" i="11" s="1"/>
  <c r="M10" i="11"/>
  <c r="N10" i="11" s="1"/>
  <c r="I11" i="11"/>
  <c r="J11" i="11" s="1"/>
  <c r="I10" i="11"/>
  <c r="J10" i="11" s="1"/>
  <c r="E43" i="11"/>
  <c r="F43" i="11" s="1"/>
  <c r="M31" i="11"/>
  <c r="N31" i="11" s="1"/>
  <c r="M32" i="11"/>
  <c r="N32" i="11" s="1"/>
  <c r="M33" i="11"/>
  <c r="N33" i="11" s="1"/>
  <c r="M34" i="11"/>
  <c r="N34" i="11" s="1"/>
  <c r="I31" i="11"/>
  <c r="J31" i="11" s="1"/>
  <c r="I32" i="11"/>
  <c r="J32" i="11" s="1"/>
  <c r="I33" i="11"/>
  <c r="J33" i="11" s="1"/>
  <c r="I34" i="11"/>
  <c r="J34" i="11" s="1"/>
  <c r="M30" i="11"/>
  <c r="N30" i="11" s="1"/>
  <c r="I30" i="11"/>
  <c r="J30" i="11" s="1"/>
  <c r="M38" i="11"/>
  <c r="N38" i="11" s="1"/>
  <c r="M39" i="11"/>
  <c r="N39" i="11" s="1"/>
  <c r="M37" i="11"/>
  <c r="N37" i="11" s="1"/>
  <c r="I38" i="11"/>
  <c r="J38" i="11" s="1"/>
  <c r="I39" i="11"/>
  <c r="J39" i="11" s="1"/>
  <c r="I37" i="11"/>
  <c r="J37" i="11" s="1"/>
  <c r="M18" i="11" l="1"/>
  <c r="N18" i="11" s="1"/>
  <c r="M19" i="11"/>
  <c r="N19" i="11" s="1"/>
  <c r="M15" i="11"/>
  <c r="N15" i="11" s="1"/>
  <c r="I18" i="11"/>
  <c r="J18" i="11" s="1"/>
  <c r="I19" i="11"/>
  <c r="J19" i="11" s="1"/>
  <c r="E19" i="11"/>
  <c r="F19" i="11" s="1"/>
  <c r="M17" i="11"/>
  <c r="N17" i="11" s="1"/>
  <c r="M16" i="11"/>
  <c r="N16" i="11" s="1"/>
  <c r="I17" i="11"/>
  <c r="J17" i="11" s="1"/>
  <c r="I16" i="11"/>
  <c r="J16" i="11" s="1"/>
  <c r="M12" i="11"/>
  <c r="N12" i="11" s="1"/>
  <c r="I12" i="11"/>
  <c r="J12" i="11" s="1"/>
  <c r="M25" i="11"/>
  <c r="N25" i="11" s="1"/>
  <c r="I25" i="11"/>
  <c r="J25" i="11" s="1"/>
  <c r="I23" i="11"/>
  <c r="J23" i="11" s="1"/>
  <c r="I24" i="11"/>
  <c r="J24" i="11" s="1"/>
  <c r="M24" i="11"/>
  <c r="N24" i="11" s="1"/>
  <c r="M23" i="11"/>
  <c r="N23" i="11" s="1"/>
  <c r="M21" i="11"/>
  <c r="N21" i="11" s="1"/>
  <c r="M22" i="11"/>
  <c r="N22" i="11" s="1"/>
  <c r="M20" i="11"/>
  <c r="N20" i="11" s="1"/>
  <c r="I21" i="11"/>
  <c r="J21" i="11" s="1"/>
  <c r="I22" i="11"/>
  <c r="J22" i="11" s="1"/>
  <c r="I20" i="11"/>
  <c r="J20" i="11" s="1"/>
  <c r="M29" i="11"/>
  <c r="N29" i="11" s="1"/>
  <c r="I29" i="11"/>
  <c r="J29" i="11" s="1"/>
  <c r="E29" i="11"/>
  <c r="F29" i="11" s="1"/>
  <c r="M42" i="11"/>
  <c r="N42" i="11" s="1"/>
  <c r="I42" i="11"/>
  <c r="J42" i="11" s="1"/>
  <c r="M28" i="11"/>
  <c r="N28" i="11" s="1"/>
  <c r="I28" i="11"/>
  <c r="J28" i="11" s="1"/>
  <c r="E38" i="1"/>
  <c r="F38" i="1" s="1"/>
  <c r="E39" i="1"/>
  <c r="F39" i="1" s="1"/>
  <c r="I27" i="11"/>
  <c r="J27" i="11" s="1"/>
  <c r="I26" i="11"/>
  <c r="J26" i="11" s="1"/>
  <c r="M27" i="11"/>
  <c r="N27" i="11" s="1"/>
  <c r="M26" i="11"/>
  <c r="N26" i="11" s="1"/>
  <c r="M14" i="11"/>
  <c r="N14" i="11" s="1"/>
  <c r="M13" i="11"/>
  <c r="N13" i="11" s="1"/>
  <c r="I14" i="11"/>
  <c r="J14" i="11" s="1"/>
  <c r="I13" i="11"/>
  <c r="J13" i="11" s="1"/>
  <c r="M7" i="11"/>
  <c r="N7" i="11" s="1"/>
  <c r="M8" i="11"/>
  <c r="N8" i="11" s="1"/>
  <c r="I7" i="11"/>
  <c r="J7" i="11" s="1"/>
  <c r="I8" i="11"/>
  <c r="J8" i="11" s="1"/>
  <c r="M37" i="13"/>
  <c r="N37" i="13" s="1"/>
  <c r="M38" i="13"/>
  <c r="N38" i="13" s="1"/>
  <c r="M39" i="13"/>
  <c r="N39" i="13"/>
  <c r="I37" i="13"/>
  <c r="J37" i="13" s="1"/>
  <c r="I38" i="13"/>
  <c r="J38" i="13" s="1"/>
  <c r="I39" i="13"/>
  <c r="J39" i="13" s="1"/>
  <c r="M28" i="13"/>
  <c r="N28" i="13" s="1"/>
  <c r="M27" i="13"/>
  <c r="N27" i="13" s="1"/>
  <c r="I28" i="13"/>
  <c r="J28" i="13" s="1"/>
  <c r="M36" i="13"/>
  <c r="N36" i="13" s="1"/>
  <c r="I36" i="13"/>
  <c r="J36" i="13" s="1"/>
  <c r="E36" i="13"/>
  <c r="F36" i="13" s="1"/>
  <c r="M30" i="13"/>
  <c r="N30" i="13" s="1"/>
  <c r="M29" i="13"/>
  <c r="N29" i="13" s="1"/>
  <c r="I30" i="13"/>
  <c r="J30" i="13" s="1"/>
  <c r="I29" i="13"/>
  <c r="J29" i="13" s="1"/>
  <c r="M32" i="13"/>
  <c r="N32" i="13" s="1"/>
  <c r="M33" i="13"/>
  <c r="N33" i="13" s="1"/>
  <c r="M31" i="13"/>
  <c r="N31" i="13" s="1"/>
  <c r="I32" i="13"/>
  <c r="J32" i="13" s="1"/>
  <c r="I31" i="13"/>
  <c r="J31" i="13" s="1"/>
  <c r="M24" i="13"/>
  <c r="N24" i="13" s="1"/>
  <c r="M25" i="13"/>
  <c r="N25" i="13" s="1"/>
  <c r="I24" i="13"/>
  <c r="J24" i="13" s="1"/>
  <c r="I25" i="13"/>
  <c r="J25" i="13" s="1"/>
  <c r="M26" i="13"/>
  <c r="N26" i="13" s="1"/>
  <c r="I26" i="13"/>
  <c r="J26" i="13" s="1"/>
  <c r="I27" i="13"/>
  <c r="J27" i="13" s="1"/>
  <c r="I8" i="13"/>
  <c r="J8" i="13" s="1"/>
  <c r="I9" i="13"/>
  <c r="J9" i="13" s="1"/>
  <c r="M8" i="13"/>
  <c r="N8" i="13" s="1"/>
  <c r="M9" i="13"/>
  <c r="N9" i="13" s="1"/>
  <c r="M7" i="13"/>
  <c r="N7" i="13" s="1"/>
  <c r="M6" i="13"/>
  <c r="N6" i="13" s="1"/>
  <c r="I7" i="13"/>
  <c r="J7" i="13" s="1"/>
  <c r="I6" i="13"/>
  <c r="J6" i="13" s="1"/>
  <c r="M15" i="13"/>
  <c r="N15" i="13" s="1"/>
  <c r="I15" i="13"/>
  <c r="J15" i="13" s="1"/>
  <c r="M21" i="13"/>
  <c r="N21" i="13" s="1"/>
  <c r="M20" i="13"/>
  <c r="N20" i="13" s="1"/>
  <c r="I21" i="13"/>
  <c r="J21" i="13" s="1"/>
  <c r="I20" i="13"/>
  <c r="J20" i="13" s="1"/>
  <c r="M52" i="13"/>
  <c r="N52" i="13"/>
  <c r="M53" i="13"/>
  <c r="N53" i="13" s="1"/>
  <c r="M35" i="13"/>
  <c r="N35" i="13" s="1"/>
  <c r="I35" i="13"/>
  <c r="J35" i="13" s="1"/>
  <c r="M34" i="13"/>
  <c r="N34" i="13" s="1"/>
  <c r="I34" i="13"/>
  <c r="J34" i="13" s="1"/>
  <c r="I33" i="13"/>
  <c r="J33" i="13" s="1"/>
  <c r="N47" i="13"/>
  <c r="M45" i="13"/>
  <c r="N45" i="13" s="1"/>
  <c r="M46" i="13"/>
  <c r="N46" i="13" s="1"/>
  <c r="M47" i="13"/>
  <c r="I45" i="13"/>
  <c r="J45" i="13" s="1"/>
  <c r="I46" i="13"/>
  <c r="J46" i="13" s="1"/>
  <c r="I47" i="13"/>
  <c r="J47" i="13" s="1"/>
  <c r="M51" i="13"/>
  <c r="N51" i="13" s="1"/>
  <c r="I51" i="13"/>
  <c r="J51" i="13" s="1"/>
  <c r="E51" i="13"/>
  <c r="F51" i="13" s="1"/>
  <c r="I17" i="13"/>
  <c r="J17" i="13" s="1"/>
  <c r="I16" i="13"/>
  <c r="J16" i="13" s="1"/>
  <c r="M17" i="13"/>
  <c r="N17" i="13" s="1"/>
  <c r="M16" i="13"/>
  <c r="N16" i="13" s="1"/>
  <c r="M42" i="13"/>
  <c r="N42" i="13" s="1"/>
  <c r="I42" i="13"/>
  <c r="J42" i="13" s="1"/>
  <c r="M41" i="13"/>
  <c r="N41" i="13" s="1"/>
  <c r="I41" i="13"/>
  <c r="J41" i="13" s="1"/>
  <c r="M44" i="13"/>
  <c r="N44" i="13" s="1"/>
  <c r="M43" i="13"/>
  <c r="N43" i="13" s="1"/>
  <c r="M40" i="13"/>
  <c r="N40" i="13"/>
  <c r="I44" i="13"/>
  <c r="J44" i="13" s="1"/>
  <c r="I43" i="13"/>
  <c r="J43" i="13" s="1"/>
  <c r="I40" i="13"/>
  <c r="J40" i="13" s="1"/>
  <c r="M49" i="13"/>
  <c r="N49" i="13" s="1"/>
  <c r="M50" i="13"/>
  <c r="N50" i="13" s="1"/>
  <c r="M48" i="13"/>
  <c r="N48" i="13" s="1"/>
  <c r="I49" i="13"/>
  <c r="J49" i="13" s="1"/>
  <c r="I50" i="13"/>
  <c r="J50" i="13" s="1"/>
  <c r="I48" i="13"/>
  <c r="J48" i="13" s="1"/>
  <c r="M13" i="13"/>
  <c r="N13" i="13" s="1"/>
  <c r="M14" i="13"/>
  <c r="N14" i="13" s="1"/>
  <c r="I13" i="13"/>
  <c r="J13" i="13" s="1"/>
  <c r="I14" i="13"/>
  <c r="J14" i="13" s="1"/>
  <c r="M11" i="13"/>
  <c r="N11" i="13" s="1"/>
  <c r="M12" i="13"/>
  <c r="N12" i="13" s="1"/>
  <c r="I11" i="13"/>
  <c r="J11" i="13" s="1"/>
  <c r="I12" i="13"/>
  <c r="J12" i="13" s="1"/>
  <c r="M10" i="13"/>
  <c r="N10" i="13" s="1"/>
  <c r="I10" i="13"/>
  <c r="J10" i="13" s="1"/>
  <c r="M23" i="13"/>
  <c r="N23" i="13" s="1"/>
  <c r="M22" i="13"/>
  <c r="N22" i="13" s="1"/>
  <c r="I23" i="13"/>
  <c r="J23" i="13" s="1"/>
  <c r="I22" i="13"/>
  <c r="J22" i="13" s="1"/>
  <c r="N38" i="1"/>
  <c r="M38" i="1"/>
  <c r="M39" i="1"/>
  <c r="N39" i="1" s="1"/>
  <c r="I38" i="1"/>
  <c r="J38" i="1" s="1"/>
  <c r="I39" i="1"/>
  <c r="J39" i="1" s="1"/>
  <c r="M36" i="1"/>
  <c r="N36" i="1" s="1"/>
  <c r="M37" i="1"/>
  <c r="N37" i="1" s="1"/>
  <c r="M35" i="1"/>
  <c r="N35" i="1" s="1"/>
  <c r="I36" i="1"/>
  <c r="J36" i="1" s="1"/>
  <c r="I37" i="1"/>
  <c r="J37" i="1" s="1"/>
  <c r="I35" i="1"/>
  <c r="J35" i="1" s="1"/>
  <c r="M34" i="1"/>
  <c r="N34" i="1" s="1"/>
  <c r="I34" i="1"/>
  <c r="J34" i="1" s="1"/>
  <c r="M32" i="1"/>
  <c r="N32" i="1" s="1"/>
  <c r="M33" i="1"/>
  <c r="N33" i="1" s="1"/>
  <c r="I33" i="1"/>
  <c r="J33" i="1" s="1"/>
  <c r="I32" i="1"/>
  <c r="J32" i="1" s="1"/>
  <c r="M31" i="1" l="1"/>
  <c r="N31" i="1" s="1"/>
  <c r="I31" i="1"/>
  <c r="J31" i="1" s="1"/>
  <c r="M30" i="1"/>
  <c r="N30" i="1" s="1"/>
  <c r="I30" i="1"/>
  <c r="M29" i="1"/>
  <c r="N29" i="1" s="1"/>
  <c r="J30" i="1"/>
  <c r="I29" i="1"/>
  <c r="J29" i="1" s="1"/>
  <c r="M28" i="1"/>
  <c r="N28" i="1" s="1"/>
  <c r="I28" i="1"/>
  <c r="J28" i="1" s="1"/>
  <c r="I26" i="1"/>
  <c r="J26" i="1" s="1"/>
  <c r="I27" i="1"/>
  <c r="J27" i="1" s="1"/>
  <c r="M26" i="1"/>
  <c r="N26" i="1" s="1"/>
  <c r="M27" i="1"/>
  <c r="N27" i="1" s="1"/>
  <c r="I24" i="1"/>
  <c r="J24" i="1" s="1"/>
  <c r="I25" i="1"/>
  <c r="J25" i="1" s="1"/>
  <c r="M24" i="1"/>
  <c r="M25" i="1"/>
  <c r="N25" i="1" s="1"/>
  <c r="N24" i="1"/>
  <c r="M20" i="1"/>
  <c r="N20" i="1" s="1"/>
  <c r="I20" i="1"/>
  <c r="J20" i="1" s="1"/>
  <c r="M21" i="1" l="1"/>
  <c r="N21" i="1" s="1"/>
  <c r="M22" i="1"/>
  <c r="N22" i="1" s="1"/>
  <c r="M23" i="1"/>
  <c r="N23" i="1" s="1"/>
  <c r="I21" i="1"/>
  <c r="J21" i="1" s="1"/>
  <c r="I22" i="1"/>
  <c r="J22" i="1" s="1"/>
  <c r="I23" i="1"/>
  <c r="J23" i="1" s="1"/>
  <c r="M17" i="1"/>
  <c r="N17" i="1" s="1"/>
  <c r="M18" i="1"/>
  <c r="N18" i="1" s="1"/>
  <c r="M19" i="1"/>
  <c r="N19" i="1" s="1"/>
  <c r="I17" i="1"/>
  <c r="J17" i="1" s="1"/>
  <c r="I18" i="1"/>
  <c r="J18" i="1" s="1"/>
  <c r="I19" i="1"/>
  <c r="J19" i="1" s="1"/>
  <c r="M15" i="1"/>
  <c r="N15" i="1" s="1"/>
  <c r="M16" i="1"/>
  <c r="N16" i="1" s="1"/>
  <c r="I15" i="1"/>
  <c r="J15" i="1" s="1"/>
  <c r="I16" i="1"/>
  <c r="J16" i="1" s="1"/>
  <c r="I13" i="1"/>
  <c r="J13" i="1" s="1"/>
  <c r="I14" i="1"/>
  <c r="J14" i="1" s="1"/>
  <c r="M13" i="1"/>
  <c r="N13" i="1" s="1"/>
  <c r="M14" i="1"/>
  <c r="N14" i="1" s="1"/>
  <c r="M8" i="1"/>
  <c r="M9" i="1"/>
  <c r="N9" i="1" s="1"/>
  <c r="M10" i="1"/>
  <c r="N10" i="1" s="1"/>
  <c r="M11" i="1"/>
  <c r="N11" i="1" s="1"/>
  <c r="M12" i="1"/>
  <c r="N12" i="1" s="1"/>
  <c r="M7" i="1"/>
  <c r="I8" i="1"/>
  <c r="J8" i="1" s="1"/>
  <c r="I9" i="1"/>
  <c r="J9" i="1" s="1"/>
  <c r="I10" i="1"/>
  <c r="J10" i="1" s="1"/>
  <c r="I11" i="1"/>
  <c r="I12" i="1"/>
  <c r="J12" i="1" s="1"/>
  <c r="J11" i="1"/>
  <c r="N8" i="1"/>
  <c r="N7" i="1"/>
  <c r="I7" i="1"/>
  <c r="J7" i="1" s="1"/>
  <c r="E31" i="9" l="1"/>
  <c r="F31" i="9" s="1"/>
  <c r="E29" i="9"/>
  <c r="F29" i="9" s="1"/>
  <c r="E53" i="9"/>
  <c r="F53" i="9" s="1"/>
  <c r="E52" i="9"/>
  <c r="F52" i="9" s="1"/>
  <c r="E51" i="9"/>
  <c r="F51" i="9" s="1"/>
  <c r="E50" i="9"/>
  <c r="F50" i="9" s="1"/>
  <c r="E49" i="9"/>
  <c r="F49" i="9" s="1"/>
  <c r="F48" i="9"/>
  <c r="E48" i="9"/>
  <c r="E47" i="9"/>
  <c r="F47" i="9" s="1"/>
  <c r="E46" i="9"/>
  <c r="F46" i="9" s="1"/>
  <c r="E45" i="9"/>
  <c r="F45" i="9" s="1"/>
  <c r="E44" i="9"/>
  <c r="F44" i="9" s="1"/>
  <c r="E41" i="9"/>
  <c r="F41" i="9" s="1"/>
  <c r="E40" i="9"/>
  <c r="F40" i="9" s="1"/>
  <c r="E38" i="9"/>
  <c r="F38" i="9" s="1"/>
  <c r="E37" i="9"/>
  <c r="F37" i="9" s="1"/>
  <c r="E36" i="9"/>
  <c r="F36" i="9" s="1"/>
  <c r="E35" i="9"/>
  <c r="F35" i="9" s="1"/>
  <c r="E34" i="9"/>
  <c r="F34" i="9" s="1"/>
  <c r="E19" i="9"/>
  <c r="F19" i="9" s="1"/>
  <c r="E18" i="9"/>
  <c r="F18" i="9" s="1"/>
  <c r="E23" i="9"/>
  <c r="F23" i="9" s="1"/>
  <c r="E22" i="9"/>
  <c r="F22" i="9" s="1"/>
  <c r="E21" i="9"/>
  <c r="F21" i="9" s="1"/>
  <c r="E20" i="9"/>
  <c r="F20" i="9" s="1"/>
  <c r="E28" i="9"/>
  <c r="F28" i="9" s="1"/>
  <c r="E27" i="9"/>
  <c r="F27" i="9" s="1"/>
  <c r="E26" i="9"/>
  <c r="F26" i="9" s="1"/>
  <c r="E13" i="9"/>
  <c r="F13" i="9" s="1"/>
  <c r="E12" i="9"/>
  <c r="F12" i="9" s="1"/>
  <c r="E11" i="9"/>
  <c r="F11" i="9" s="1"/>
  <c r="E10" i="9"/>
  <c r="F10" i="9" s="1"/>
  <c r="E9" i="9"/>
  <c r="F9" i="9" s="1"/>
  <c r="E8" i="9"/>
  <c r="F8" i="9" s="1"/>
  <c r="E7" i="9"/>
  <c r="F7" i="9" s="1"/>
  <c r="E87" i="8"/>
  <c r="F87" i="8" s="1"/>
  <c r="E86" i="8"/>
  <c r="F86" i="8" s="1"/>
  <c r="E85" i="8"/>
  <c r="F85" i="8" s="1"/>
  <c r="E84" i="8"/>
  <c r="F84" i="8" s="1"/>
  <c r="E83" i="8"/>
  <c r="F83" i="8" s="1"/>
  <c r="E82" i="8"/>
  <c r="F82" i="8" s="1"/>
  <c r="E79" i="8"/>
  <c r="F79" i="8" s="1"/>
  <c r="E78" i="8"/>
  <c r="F78" i="8" s="1"/>
  <c r="E77" i="8"/>
  <c r="F77" i="8" s="1"/>
  <c r="E76" i="8"/>
  <c r="F76" i="8" s="1"/>
  <c r="E75" i="8"/>
  <c r="F75" i="8" s="1"/>
  <c r="E74" i="8"/>
  <c r="F74" i="8" s="1"/>
  <c r="E73" i="8"/>
  <c r="F73" i="8" s="1"/>
  <c r="E72" i="8"/>
  <c r="F72" i="8" s="1"/>
  <c r="E71" i="8"/>
  <c r="F71" i="8" s="1"/>
  <c r="E70" i="8"/>
  <c r="F70" i="8" s="1"/>
  <c r="E69" i="8"/>
  <c r="F69" i="8" s="1"/>
  <c r="E68" i="8"/>
  <c r="F68" i="8" s="1"/>
  <c r="E67" i="8"/>
  <c r="F67" i="8" s="1"/>
  <c r="E66" i="8"/>
  <c r="F66" i="8" s="1"/>
  <c r="E65" i="8"/>
  <c r="F65" i="8" s="1"/>
  <c r="E64" i="8"/>
  <c r="F64" i="8" s="1"/>
  <c r="E63" i="8"/>
  <c r="F63" i="8" s="1"/>
  <c r="E62" i="8"/>
  <c r="F62" i="8" s="1"/>
  <c r="E61" i="8"/>
  <c r="F61" i="8" s="1"/>
  <c r="E60" i="8"/>
  <c r="F60" i="8" s="1"/>
  <c r="E59" i="8"/>
  <c r="F59" i="8" s="1"/>
  <c r="E58" i="8"/>
  <c r="F58" i="8" s="1"/>
  <c r="E57" i="8"/>
  <c r="F57" i="8" s="1"/>
  <c r="E56" i="8"/>
  <c r="F56" i="8" s="1"/>
  <c r="E55" i="8"/>
  <c r="F55" i="8" s="1"/>
  <c r="E54" i="8"/>
  <c r="F54" i="8" s="1"/>
  <c r="E53" i="8"/>
  <c r="F53" i="8" s="1"/>
  <c r="E52" i="8"/>
  <c r="F52" i="8" s="1"/>
  <c r="E51" i="8"/>
  <c r="F51" i="8" s="1"/>
  <c r="E50" i="8"/>
  <c r="F50" i="8" s="1"/>
  <c r="E49" i="8"/>
  <c r="F49" i="8" s="1"/>
  <c r="E47" i="8"/>
  <c r="F47" i="8" s="1"/>
  <c r="E33" i="8"/>
  <c r="F33" i="8" s="1"/>
  <c r="E32" i="8"/>
  <c r="F32" i="8" s="1"/>
  <c r="E31" i="8"/>
  <c r="F31" i="8" s="1"/>
  <c r="E29" i="8"/>
  <c r="F29" i="8" s="1"/>
  <c r="E28" i="8"/>
  <c r="F28" i="8" s="1"/>
  <c r="E27" i="8"/>
  <c r="F27" i="8" s="1"/>
  <c r="E26" i="8"/>
  <c r="F26" i="8" s="1"/>
  <c r="E25" i="8"/>
  <c r="F25" i="8" s="1"/>
  <c r="E24" i="8"/>
  <c r="F24" i="8" s="1"/>
  <c r="E51" i="11"/>
  <c r="F51" i="11" s="1"/>
  <c r="E50" i="11"/>
  <c r="F50" i="11" s="1"/>
  <c r="E49" i="11"/>
  <c r="F49" i="11" s="1"/>
  <c r="E48" i="11"/>
  <c r="F48" i="11" s="1"/>
  <c r="E47" i="11"/>
  <c r="F47" i="11" s="1"/>
  <c r="E46" i="11"/>
  <c r="F46" i="11" s="1"/>
  <c r="E45" i="11"/>
  <c r="F45" i="11" s="1"/>
  <c r="E44" i="11"/>
  <c r="F44" i="11" s="1"/>
  <c r="E42" i="11"/>
  <c r="F42" i="11" s="1"/>
  <c r="E41" i="11"/>
  <c r="F41" i="11" s="1"/>
  <c r="E40" i="11"/>
  <c r="F40" i="11" s="1"/>
  <c r="E39" i="11"/>
  <c r="F39" i="11" s="1"/>
  <c r="E38" i="11"/>
  <c r="F38" i="11" s="1"/>
  <c r="E37" i="11"/>
  <c r="F37" i="11" s="1"/>
  <c r="E35" i="11"/>
  <c r="F35" i="11" s="1"/>
  <c r="E34" i="11"/>
  <c r="F34" i="11" s="1"/>
  <c r="E33" i="11"/>
  <c r="F33" i="11" s="1"/>
  <c r="E32" i="11"/>
  <c r="F32" i="11" s="1"/>
  <c r="E31" i="11"/>
  <c r="F31" i="11" s="1"/>
  <c r="E30" i="11"/>
  <c r="F30" i="11" s="1"/>
  <c r="E28" i="11"/>
  <c r="F28" i="11" s="1"/>
  <c r="E27" i="11"/>
  <c r="F27" i="11" s="1"/>
  <c r="E26" i="11"/>
  <c r="F26" i="11" s="1"/>
  <c r="F25" i="11"/>
  <c r="E24" i="11"/>
  <c r="F24" i="11" s="1"/>
  <c r="E23" i="11"/>
  <c r="F23" i="11" s="1"/>
  <c r="E22" i="11"/>
  <c r="F22" i="11" s="1"/>
  <c r="E21" i="11"/>
  <c r="F21" i="11" s="1"/>
  <c r="E20" i="11"/>
  <c r="F20" i="11" s="1"/>
  <c r="E18" i="11"/>
  <c r="F18" i="11" s="1"/>
  <c r="E17" i="11"/>
  <c r="F17" i="11" s="1"/>
  <c r="E16" i="11"/>
  <c r="F16" i="11" s="1"/>
  <c r="E15" i="11"/>
  <c r="F15" i="11" s="1"/>
  <c r="E14" i="11"/>
  <c r="F14" i="11" s="1"/>
  <c r="E13" i="11"/>
  <c r="F13" i="11" s="1"/>
  <c r="E12" i="11"/>
  <c r="F12" i="11" s="1"/>
  <c r="E11" i="11"/>
  <c r="F11" i="11" s="1"/>
  <c r="E10" i="11"/>
  <c r="F10" i="11" s="1"/>
  <c r="E9" i="11"/>
  <c r="F9" i="11" s="1"/>
  <c r="E8" i="11"/>
  <c r="F8" i="11" s="1"/>
  <c r="E7" i="11"/>
  <c r="F7" i="11" s="1"/>
  <c r="E68" i="10"/>
  <c r="F68" i="10" s="1"/>
  <c r="E51" i="10"/>
  <c r="F51" i="10" s="1"/>
  <c r="E67" i="10"/>
  <c r="F67" i="10" s="1"/>
  <c r="E66" i="10"/>
  <c r="F66" i="10" s="1"/>
  <c r="E65" i="10"/>
  <c r="F65" i="10" s="1"/>
  <c r="E64" i="10"/>
  <c r="F64" i="10" s="1"/>
  <c r="E63" i="10"/>
  <c r="F63" i="10" s="1"/>
  <c r="F62" i="10"/>
  <c r="E62" i="10"/>
  <c r="E61" i="10"/>
  <c r="F61" i="10" s="1"/>
  <c r="E60" i="10"/>
  <c r="F60" i="10" s="1"/>
  <c r="E59" i="10"/>
  <c r="F59" i="10" s="1"/>
  <c r="E58" i="10"/>
  <c r="F58" i="10" s="1"/>
  <c r="E57" i="10"/>
  <c r="F57" i="10" s="1"/>
  <c r="E56" i="10"/>
  <c r="F56" i="10" s="1"/>
  <c r="E55" i="10"/>
  <c r="F55" i="10" s="1"/>
  <c r="E54" i="10"/>
  <c r="F54" i="10" s="1"/>
  <c r="E53" i="10"/>
  <c r="F53" i="10" s="1"/>
  <c r="E52" i="10"/>
  <c r="F52" i="10" s="1"/>
  <c r="E50" i="10"/>
  <c r="F50" i="10" s="1"/>
  <c r="E49" i="10"/>
  <c r="F49" i="10" s="1"/>
  <c r="E48" i="10"/>
  <c r="F48" i="10" s="1"/>
  <c r="E47" i="10"/>
  <c r="F47" i="10" s="1"/>
  <c r="E46" i="10"/>
  <c r="F46" i="10" s="1"/>
  <c r="E45" i="10"/>
  <c r="F45" i="10" s="1"/>
  <c r="E44" i="10"/>
  <c r="F44" i="10" s="1"/>
  <c r="E43" i="10"/>
  <c r="F43" i="10" s="1"/>
  <c r="E42" i="10"/>
  <c r="F42" i="10" s="1"/>
  <c r="E41" i="10"/>
  <c r="F41" i="10" s="1"/>
  <c r="E40" i="10"/>
  <c r="F40" i="10" s="1"/>
  <c r="E39" i="10"/>
  <c r="F39" i="10" s="1"/>
  <c r="E38" i="10"/>
  <c r="F38" i="10" s="1"/>
  <c r="E37" i="10"/>
  <c r="F37" i="10" s="1"/>
  <c r="E36" i="10"/>
  <c r="F36" i="10" s="1"/>
  <c r="E35" i="10"/>
  <c r="F35" i="10" s="1"/>
  <c r="E34" i="10"/>
  <c r="F34" i="10" s="1"/>
  <c r="E33" i="10"/>
  <c r="E32" i="10"/>
  <c r="E31" i="10"/>
  <c r="F31" i="10" s="1"/>
  <c r="E30" i="10"/>
  <c r="F30" i="10" s="1"/>
  <c r="E29" i="10"/>
  <c r="F29" i="10" s="1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7" i="10"/>
  <c r="F17" i="10" s="1"/>
  <c r="E16" i="10"/>
  <c r="F16" i="10" s="1"/>
  <c r="E13" i="10"/>
  <c r="F13" i="10" s="1"/>
  <c r="E14" i="10"/>
  <c r="F14" i="10" s="1"/>
  <c r="E12" i="10"/>
  <c r="F12" i="10" s="1"/>
  <c r="E11" i="10"/>
  <c r="F11" i="10" s="1"/>
  <c r="E10" i="10"/>
  <c r="F10" i="10" s="1"/>
  <c r="E9" i="10"/>
  <c r="F9" i="10" s="1"/>
  <c r="E8" i="10"/>
  <c r="F8" i="10" s="1"/>
  <c r="E7" i="10"/>
  <c r="F7" i="10" s="1"/>
  <c r="E98" i="2"/>
  <c r="F98" i="2" s="1"/>
  <c r="E100" i="2"/>
  <c r="F100" i="2" s="1"/>
  <c r="E99" i="2"/>
  <c r="F99" i="2" s="1"/>
  <c r="E97" i="2"/>
  <c r="F97" i="2" s="1"/>
  <c r="E96" i="2"/>
  <c r="F96" i="2" s="1"/>
  <c r="E95" i="2"/>
  <c r="F95" i="2" s="1"/>
  <c r="E94" i="2"/>
  <c r="F94" i="2" s="1"/>
  <c r="E93" i="2"/>
  <c r="F93" i="2" s="1"/>
  <c r="E92" i="2"/>
  <c r="F92" i="2" s="1"/>
  <c r="E91" i="2"/>
  <c r="F91" i="2" s="1"/>
  <c r="E90" i="2"/>
  <c r="F90" i="2" s="1"/>
  <c r="E89" i="2"/>
  <c r="F89" i="2" s="1"/>
  <c r="E88" i="2"/>
  <c r="F88" i="2" s="1"/>
  <c r="E87" i="2"/>
  <c r="F87" i="2" s="1"/>
  <c r="E86" i="2"/>
  <c r="F86" i="2" s="1"/>
  <c r="E85" i="2"/>
  <c r="F85" i="2" s="1"/>
  <c r="E84" i="2"/>
  <c r="F84" i="2" s="1"/>
  <c r="E83" i="2"/>
  <c r="F83" i="2" s="1"/>
  <c r="E82" i="2"/>
  <c r="F82" i="2" s="1"/>
  <c r="E81" i="2"/>
  <c r="F81" i="2" s="1"/>
  <c r="E80" i="2"/>
  <c r="F80" i="2" s="1"/>
  <c r="E79" i="2"/>
  <c r="F79" i="2" s="1"/>
  <c r="E78" i="2"/>
  <c r="F78" i="2" s="1"/>
  <c r="E77" i="2"/>
  <c r="F77" i="2" s="1"/>
  <c r="E76" i="2"/>
  <c r="F76" i="2" s="1"/>
  <c r="E75" i="2"/>
  <c r="F75" i="2" s="1"/>
  <c r="E74" i="2"/>
  <c r="F74" i="2" s="1"/>
  <c r="E73" i="2"/>
  <c r="F73" i="2" s="1"/>
  <c r="E72" i="2"/>
  <c r="F72" i="2" s="1"/>
  <c r="E71" i="2"/>
  <c r="F71" i="2" s="1"/>
  <c r="E70" i="2"/>
  <c r="F70" i="2" s="1"/>
  <c r="E69" i="2"/>
  <c r="F69" i="2" s="1"/>
  <c r="E67" i="2"/>
  <c r="F67" i="2" s="1"/>
  <c r="E66" i="2"/>
  <c r="F66" i="2" s="1"/>
  <c r="E65" i="2"/>
  <c r="F65" i="2" s="1"/>
  <c r="E64" i="2"/>
  <c r="F64" i="2" s="1"/>
  <c r="E63" i="2"/>
  <c r="F63" i="2" s="1"/>
  <c r="E62" i="2"/>
  <c r="F62" i="2" s="1"/>
  <c r="E61" i="2"/>
  <c r="F61" i="2" s="1"/>
  <c r="E60" i="2"/>
  <c r="F60" i="2" s="1"/>
  <c r="E59" i="2"/>
  <c r="F59" i="2" s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31" i="12"/>
  <c r="F31" i="12" s="1"/>
  <c r="E29" i="12"/>
  <c r="F29" i="12" s="1"/>
  <c r="E26" i="12"/>
  <c r="F26" i="12" s="1"/>
  <c r="E23" i="12"/>
  <c r="F23" i="12" s="1"/>
  <c r="E22" i="12"/>
  <c r="F22" i="12" s="1"/>
  <c r="E20" i="12"/>
  <c r="F20" i="12" s="1"/>
  <c r="E21" i="12"/>
  <c r="F21" i="12" s="1"/>
  <c r="E28" i="12"/>
  <c r="F28" i="12" s="1"/>
  <c r="E25" i="12"/>
  <c r="F25" i="12" s="1"/>
  <c r="E24" i="12"/>
  <c r="F24" i="12" s="1"/>
  <c r="E10" i="12"/>
  <c r="F10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9" i="12"/>
  <c r="F9" i="12" s="1"/>
  <c r="E7" i="12"/>
  <c r="F7" i="12" s="1"/>
  <c r="E50" i="13"/>
  <c r="F50" i="13" s="1"/>
  <c r="E49" i="13"/>
  <c r="F49" i="13" s="1"/>
  <c r="E48" i="13"/>
  <c r="F48" i="13" s="1"/>
  <c r="E47" i="13"/>
  <c r="F47" i="13" s="1"/>
  <c r="E46" i="13"/>
  <c r="F46" i="13" s="1"/>
  <c r="E45" i="13"/>
  <c r="F45" i="13" s="1"/>
  <c r="E44" i="13"/>
  <c r="F44" i="13" s="1"/>
  <c r="E43" i="13"/>
  <c r="F43" i="13" s="1"/>
  <c r="E42" i="13"/>
  <c r="F42" i="13" s="1"/>
  <c r="E41" i="13"/>
  <c r="F41" i="13" s="1"/>
  <c r="E40" i="13"/>
  <c r="F40" i="13" s="1"/>
  <c r="E39" i="13"/>
  <c r="F39" i="13" s="1"/>
  <c r="E38" i="13"/>
  <c r="F38" i="13" s="1"/>
  <c r="E37" i="13"/>
  <c r="F37" i="13" s="1"/>
  <c r="E35" i="13"/>
  <c r="F35" i="13" s="1"/>
  <c r="E34" i="13"/>
  <c r="F34" i="13" s="1"/>
  <c r="E33" i="13"/>
  <c r="F33" i="13" s="1"/>
  <c r="E32" i="13"/>
  <c r="F32" i="13" s="1"/>
  <c r="E31" i="13"/>
  <c r="F31" i="13" s="1"/>
  <c r="E30" i="13"/>
  <c r="F30" i="13" s="1"/>
  <c r="E29" i="13"/>
  <c r="F29" i="13" s="1"/>
  <c r="E28" i="13"/>
  <c r="F28" i="13" s="1"/>
  <c r="E27" i="13"/>
  <c r="F27" i="13" s="1"/>
  <c r="E26" i="13"/>
  <c r="F26" i="13" s="1"/>
  <c r="E25" i="13"/>
  <c r="F25" i="13" s="1"/>
  <c r="E24" i="13"/>
  <c r="F24" i="13" s="1"/>
  <c r="E23" i="13"/>
  <c r="F23" i="13" s="1"/>
  <c r="E22" i="13"/>
  <c r="F22" i="13" s="1"/>
  <c r="E21" i="13"/>
  <c r="F21" i="13" s="1"/>
  <c r="E20" i="13"/>
  <c r="F20" i="13" s="1"/>
  <c r="E19" i="13"/>
  <c r="F19" i="13" s="1"/>
  <c r="E18" i="13"/>
  <c r="F18" i="13" s="1"/>
  <c r="E17" i="13"/>
  <c r="F17" i="13" s="1"/>
  <c r="E16" i="13"/>
  <c r="F16" i="13" s="1"/>
  <c r="E15" i="13"/>
  <c r="F15" i="13" s="1"/>
  <c r="E14" i="13"/>
  <c r="F14" i="13" s="1"/>
  <c r="E13" i="13"/>
  <c r="F13" i="13" s="1"/>
  <c r="E12" i="13"/>
  <c r="F12" i="13" s="1"/>
  <c r="E11" i="13"/>
  <c r="F11" i="13" s="1"/>
  <c r="E10" i="13"/>
  <c r="F10" i="13" s="1"/>
  <c r="E9" i="13"/>
  <c r="F9" i="13" s="1"/>
  <c r="E8" i="13"/>
  <c r="F8" i="13" s="1"/>
  <c r="E6" i="13"/>
  <c r="F6" i="13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M72" i="2" l="1"/>
  <c r="N72" i="2" s="1"/>
  <c r="M73" i="2"/>
  <c r="N73" i="2" s="1"/>
  <c r="I72" i="2"/>
  <c r="J72" i="2" s="1"/>
  <c r="I73" i="2"/>
  <c r="J73" i="2" s="1"/>
  <c r="M50" i="2" l="1"/>
  <c r="N50" i="2" s="1"/>
  <c r="M51" i="2"/>
  <c r="N51" i="2" s="1"/>
  <c r="I50" i="2"/>
  <c r="J50" i="2" s="1"/>
  <c r="I51" i="2"/>
  <c r="J51" i="2" s="1"/>
  <c r="M47" i="2" l="1"/>
  <c r="N47" i="2" s="1"/>
  <c r="I47" i="2"/>
  <c r="J47" i="2" s="1"/>
</calcChain>
</file>

<file path=xl/comments1.xml><?xml version="1.0" encoding="utf-8"?>
<comments xmlns="http://schemas.openxmlformats.org/spreadsheetml/2006/main">
  <authors>
    <author>OPTCL</author>
  </authors>
  <commentList>
    <comment ref="N10" authorId="0" shapeId="0">
      <text>
        <r>
          <rPr>
            <b/>
            <sz val="9"/>
            <color indexed="81"/>
            <rFont val="Tahoma"/>
            <family val="2"/>
          </rPr>
          <t>OPTCL:</t>
        </r>
        <r>
          <rPr>
            <sz val="9"/>
            <color indexed="81"/>
            <rFont val="Tahoma"/>
            <family val="2"/>
          </rPr>
          <t xml:space="preserve">
Due to Conductor replacement at Bhanjanagar end.</t>
        </r>
      </text>
    </comment>
  </commentList>
</comments>
</file>

<file path=xl/comments2.xml><?xml version="1.0" encoding="utf-8"?>
<comments xmlns="http://schemas.openxmlformats.org/spreadsheetml/2006/main">
  <authors>
    <author>OPTCL</author>
  </authors>
  <commentList>
    <comment ref="B59" authorId="0" shapeId="0">
      <text>
        <r>
          <rPr>
            <b/>
            <sz val="9"/>
            <color indexed="81"/>
            <rFont val="Tahoma"/>
            <family val="2"/>
          </rPr>
          <t>Disconnected by CESU due to non-payment</t>
        </r>
      </text>
    </comment>
  </commentList>
</comments>
</file>

<file path=xl/sharedStrings.xml><?xml version="1.0" encoding="utf-8"?>
<sst xmlns="http://schemas.openxmlformats.org/spreadsheetml/2006/main" count="775" uniqueCount="600">
  <si>
    <t>AVAILABILITY OF TRANSMISSION LINES FOR POWER SUPPLY</t>
  </si>
  <si>
    <t>220 KV Bhanjanagar - Theruvali - I</t>
  </si>
  <si>
    <t>220 KV Bhanjanagar - Theruvali - II</t>
  </si>
  <si>
    <t>220 KV Bhanjanagar - Meramundali - II</t>
  </si>
  <si>
    <t>220 KV Bhanjanagar - Nayagarh</t>
  </si>
  <si>
    <t>220 KV Bhanjanagar - Mendhashala</t>
  </si>
  <si>
    <t>132 KV Bhanjanagar - Aska Ckt - I</t>
  </si>
  <si>
    <t>132 KV Bhanjanagar - Aska Ckt - II</t>
  </si>
  <si>
    <t xml:space="preserve">132 KV Bhanjanagar-Phulbani </t>
  </si>
  <si>
    <t>132 kV Balugaon - Solari Traction</t>
  </si>
  <si>
    <t>132 kV Berhampur - Digapahandi</t>
  </si>
  <si>
    <t>132 kV Chatarpur - Ganjam</t>
  </si>
  <si>
    <t>132 kV Chhatrapur - Balugaon</t>
  </si>
  <si>
    <t>132 kV Chhatrapur - IRE-I</t>
  </si>
  <si>
    <t>132 kV Chhatrapur - IRE-II</t>
  </si>
  <si>
    <t>132 kV Chhatrapur - Rambha Traction</t>
  </si>
  <si>
    <t>132 kV Digapahandi - Mohana</t>
  </si>
  <si>
    <t>132 kV Narendrapur - Traction</t>
  </si>
  <si>
    <t>220 kV Budhipadar - Korba – II</t>
  </si>
  <si>
    <t>220 kV Budhipadar - Tarkera - I</t>
  </si>
  <si>
    <t>220 kV Budhipadar - Tarkera - II</t>
  </si>
  <si>
    <t>220 kV Budhipadar- Bhusan - I</t>
  </si>
  <si>
    <t>220 kV Budhipadar- Bhusan - II</t>
  </si>
  <si>
    <t>220 kV Budhipadar – SPS - I</t>
  </si>
  <si>
    <t xml:space="preserve">220 kV Rengali - Barkote </t>
  </si>
  <si>
    <t>220 kV Tarkera - Rengali - II</t>
  </si>
  <si>
    <t>132 kV Bolangir - Sonepur</t>
  </si>
  <si>
    <t>132 kV Budhipadar - MCL - I</t>
  </si>
  <si>
    <t>132 kV Budhipadar - MCL - II</t>
  </si>
  <si>
    <t>132 kV Budhipadar - Rajgangpur - II</t>
  </si>
  <si>
    <t>132 kV Budhipadar - Sundargarh - I</t>
  </si>
  <si>
    <t>132 kV Budhipadar - Sundargarh - II</t>
  </si>
  <si>
    <t>132 kV Budhipadar - MSP</t>
  </si>
  <si>
    <t>132 kV Burla PH - Sambalpur</t>
  </si>
  <si>
    <t>132 kV Chhend -  Nuagaon Traction</t>
  </si>
  <si>
    <t>132 kV Jharsuguda - L&amp;T</t>
  </si>
  <si>
    <t>132 kV Jharsuguda - Traction</t>
  </si>
  <si>
    <t>132 kV Katapali - Bargarh</t>
  </si>
  <si>
    <t>132 kV Rairakhole - Boinda</t>
  </si>
  <si>
    <t>132 kV Rajgangpur - OCL</t>
  </si>
  <si>
    <t>132 kV Rajgangpur - Traction - I</t>
  </si>
  <si>
    <t>132 kV Rajgangpur - Traction - II</t>
  </si>
  <si>
    <t>132 kV Tarkera - Chhend - I</t>
  </si>
  <si>
    <t>132 kV Tarkera - Chhend - II</t>
  </si>
  <si>
    <t>132 kV Tarkera - Rajgangpur - II</t>
  </si>
  <si>
    <t>132 kV Tarkera - Rourkela - I</t>
  </si>
  <si>
    <t>132 kV Tarkera - Rourkela - II</t>
  </si>
  <si>
    <t>132 kV Tarkera - RSP - I</t>
  </si>
  <si>
    <t>132 kV Tarkera - RSP - II</t>
  </si>
  <si>
    <t>220 kV Meramundali - Duburi - II</t>
  </si>
  <si>
    <t>220 kV Meramundali - TTPS - I</t>
  </si>
  <si>
    <t>220 kV Meramundali - TTPS - II</t>
  </si>
  <si>
    <t>220 kV Meramundali – NALCO – I</t>
  </si>
  <si>
    <t>220 kV Meramundali – NALCO – II</t>
  </si>
  <si>
    <t>220 kV Meramundali - Bidanasi</t>
  </si>
  <si>
    <t>220 kV Rengali - Tarkera - II</t>
  </si>
  <si>
    <t>220 kV Rengali - Barkote - I</t>
  </si>
  <si>
    <t>220 kV Rengali - PGCIL - I</t>
  </si>
  <si>
    <t>220 kV Rengali - PGCIL - II</t>
  </si>
  <si>
    <t>220 kV Rengali - Rengali PH - I</t>
  </si>
  <si>
    <t>220 kV Rengali - Rengali PH - II</t>
  </si>
  <si>
    <t>132 kV Angul - Boinda</t>
  </si>
  <si>
    <t>132 kV Angul - MCL - I</t>
  </si>
  <si>
    <t>132 kV Angul - MCL - II</t>
  </si>
  <si>
    <t>132 kV Boinda - Rairakhole</t>
  </si>
  <si>
    <t>132 kV Chainpal - Angul</t>
  </si>
  <si>
    <t>132 kV Chainpal - Meramundali - I</t>
  </si>
  <si>
    <t>132 kV Chainpal – Meramundali - II</t>
  </si>
  <si>
    <t>132 kV Chainpal - FCI</t>
  </si>
  <si>
    <t>132 kV Dhenkanal - ICCL</t>
  </si>
  <si>
    <t>132 kV Kamakhyanagar - Duburi</t>
  </si>
  <si>
    <t>132 kV Meramundali - Dhenkanal</t>
  </si>
  <si>
    <t>132 kV Meramundali - ML Rungta</t>
  </si>
  <si>
    <t>132 kV Meramundali – BRG</t>
  </si>
  <si>
    <t>132 kV TTPS - Chainpal - I</t>
  </si>
  <si>
    <t>132 kV TTPS - Chainpal - II</t>
  </si>
  <si>
    <t>132 kV Chandaka - Bhubanewar - I</t>
  </si>
  <si>
    <t>132 kV Chandaka - Bhubanewar - II</t>
  </si>
  <si>
    <t>132 kV Chandaka - Ranasinghpur</t>
  </si>
  <si>
    <t>132 kV Choudwar - Kendrapara Rd Trac.</t>
  </si>
  <si>
    <t>132 kV Cuttack - Jagatsinghpur</t>
  </si>
  <si>
    <t>132 kV Jajpur Road - Chandikhole</t>
  </si>
  <si>
    <t>132 kV Jajpur Road - Kendrapara - II</t>
  </si>
  <si>
    <t>132 kV Kendrapara - Pattamundai</t>
  </si>
  <si>
    <t>132 kV Nimapara - Puri</t>
  </si>
  <si>
    <t>220 kV Joda - Ramchandrapur</t>
  </si>
  <si>
    <t>220 kV Joda - TSIL</t>
  </si>
  <si>
    <t>220 kV Duburi - New Duburi-I</t>
  </si>
  <si>
    <t>220 kV Duburi - New Duburi-II</t>
  </si>
  <si>
    <t>220 kV Duburi - NINL</t>
  </si>
  <si>
    <t>220 kV TTPS - Joda - I</t>
  </si>
  <si>
    <t>220 kV TTPS - Joda - II</t>
  </si>
  <si>
    <t>132 kV Bhadrak - FACOR</t>
  </si>
  <si>
    <t>132 kV Bhadrak - Soro</t>
  </si>
  <si>
    <t>132 kV Bhdrak - Traction</t>
  </si>
  <si>
    <t>132 kV Duburi - Jajpur Rd. Ckt - I</t>
  </si>
  <si>
    <t>132 kV Duburi - Jajpur Rd. Ckt - II</t>
  </si>
  <si>
    <t>132 kV Duburi - Jakhapura Traction</t>
  </si>
  <si>
    <t>132 kV Jaleswar - Rly Traction</t>
  </si>
  <si>
    <t>132 kV Joda - Polasponga</t>
  </si>
  <si>
    <t>132 kV Joda - FAP</t>
  </si>
  <si>
    <t>132 kV Joda -  Kenduposi</t>
  </si>
  <si>
    <t>132 kV Kuchei PGCIL - Baripada</t>
  </si>
  <si>
    <t>220 kV Jayanagar - Balimela - I</t>
  </si>
  <si>
    <t>220 kV Jayanagar - Balimela - II</t>
  </si>
  <si>
    <t>220 kV Jayanagar - Balimela - III</t>
  </si>
  <si>
    <t>220 kV Jayanagar - PGCIL - I</t>
  </si>
  <si>
    <t>220 kV Jayanagar - PGCIL-II</t>
  </si>
  <si>
    <t>220 kV Jayanagar - Upper Kolab-I</t>
  </si>
  <si>
    <t>220 kV Jayanagar - Upper Kolab-II</t>
  </si>
  <si>
    <t>220 kV Therubali - Bhanjanagar - I</t>
  </si>
  <si>
    <t>220 kV Therubali - Bhanjanagar - II</t>
  </si>
  <si>
    <t>220 kV Therubali - Indravati - I</t>
  </si>
  <si>
    <t>220 kV Therubali - Indravati - II</t>
  </si>
  <si>
    <t>220 kV Therubali - Narendrapur - I</t>
  </si>
  <si>
    <t>220 kV Therubali - Narendrapur - II</t>
  </si>
  <si>
    <t>132 kV Akhusingi - Parlakhemundi</t>
  </si>
  <si>
    <t>132 kV Jayanagar - Sunabeda</t>
  </si>
  <si>
    <t>132 kV Jayanagar - Damonjodi</t>
  </si>
  <si>
    <t>132 kV Jayanagar -Tentulikhunti</t>
  </si>
  <si>
    <t>132 kV Kesinga - Khariar</t>
  </si>
  <si>
    <t>132 kV Kesinga - Powmax</t>
  </si>
  <si>
    <t>132 kV Machkund - Jayanagar</t>
  </si>
  <si>
    <t>132 kV Rayagada - Akhusingh</t>
  </si>
  <si>
    <t>132 kV Sunabeda - Damonjodi</t>
  </si>
  <si>
    <t>132 kV Therubali -  Rayagada</t>
  </si>
  <si>
    <t>132 kV Therubali - IMFA</t>
  </si>
  <si>
    <t>132 kV Therubali - J.K.Paper</t>
  </si>
  <si>
    <t>400 kV Meramundali - JSPL-I</t>
  </si>
  <si>
    <t>400 kV Meramundali - JSPL-II</t>
  </si>
  <si>
    <t>220 kV Meramundali - BSL-I</t>
  </si>
  <si>
    <t>132 kV Kharagprasad - Traction</t>
  </si>
  <si>
    <t>133 kV Kharagprasad - NBVL - I</t>
  </si>
  <si>
    <t>134 kV Kharagprasad - NBVL - II</t>
  </si>
  <si>
    <t>132 kV  Angul - TTPS</t>
  </si>
  <si>
    <t>132 kV Mohana - Akhusingh</t>
  </si>
  <si>
    <t>132 kV Jayanagar - Traction</t>
  </si>
  <si>
    <t>132 kV Tarkera - Rajgangpur - I</t>
  </si>
  <si>
    <t>132 kV TTPS - Duburi Ckt - II</t>
  </si>
  <si>
    <t>132 kV Bhadrak - DPCL - I</t>
  </si>
  <si>
    <t>132 kV Bhadrak - DPCL - II</t>
  </si>
  <si>
    <t>220 kV New Duburi - Paradeep - l</t>
  </si>
  <si>
    <t>220 kV New Duburi - Paradeep - ll</t>
  </si>
  <si>
    <t>220 kV Balasore - Bhadrak</t>
  </si>
  <si>
    <t>220 kV Balasore - PGCIL - 1</t>
  </si>
  <si>
    <t>220 kV Balasore - PGCIL - 2</t>
  </si>
  <si>
    <t>132 kV Balasore - Baripada</t>
  </si>
  <si>
    <t>132 kV Balasore - Soro</t>
  </si>
  <si>
    <t>132 kV Balasore - Birla Tyres</t>
  </si>
  <si>
    <t>132 kV Balasore - Traction</t>
  </si>
  <si>
    <t>132 kV Balasore - Basta</t>
  </si>
  <si>
    <t>132 kV Basta - Jaleswar</t>
  </si>
  <si>
    <t>132 kV Rairangpur - Karanjia</t>
  </si>
  <si>
    <t>220 kV Nayagarh - Mendhasal</t>
  </si>
  <si>
    <t>400 kV Meramunduli - Mendhasal - I</t>
  </si>
  <si>
    <t>220 kV Chandaka - Mendhasal Ckt - II</t>
  </si>
  <si>
    <t>220 kV Chandaka - Mendhasal Ckt - III</t>
  </si>
  <si>
    <t>220 kV Bhanjanagar - Mendhasal</t>
  </si>
  <si>
    <t>132 kV ICCL - Choudwar Ckt-II</t>
  </si>
  <si>
    <t>132 kV Arati - Choudwar Ckt-I</t>
  </si>
  <si>
    <t>132 kV Phulnakhara - Cuttack</t>
  </si>
  <si>
    <t>220 kV Meramundali - BSL-II</t>
  </si>
  <si>
    <t>221 kV Budhipadar - Korba – III</t>
  </si>
  <si>
    <t>132 kV Kharagprasad - SGEL</t>
  </si>
  <si>
    <t xml:space="preserve">132 kV Narendrapur - Chhatrapur-I </t>
  </si>
  <si>
    <t>132 kV Narendrapur - Chhatrapur-II</t>
  </si>
  <si>
    <t>132 kV Tarkera - Rourkela - III</t>
  </si>
  <si>
    <t>220 kV IB - Budhipadar - I</t>
  </si>
  <si>
    <t>220 kV IB - Budhipadar - II</t>
  </si>
  <si>
    <t>220 kV IB - Budhipadar - III</t>
  </si>
  <si>
    <t>220 kV IB - Budhipadar - IV</t>
  </si>
  <si>
    <t>132 kV New Bolangir - Bolangir - I</t>
  </si>
  <si>
    <t>132 kV New Bolangir - Bolangir - II</t>
  </si>
  <si>
    <t>132 kV Balasore - Balasore Alloys</t>
  </si>
  <si>
    <t>132 kV Palasponga - Karanjia</t>
  </si>
  <si>
    <t>220 kV Therubali - Indravati - III</t>
  </si>
  <si>
    <t>220 kV Therubali - Indravati - IV</t>
  </si>
  <si>
    <t>220 kV Meramundali -Kaniha - I</t>
  </si>
  <si>
    <t>220 kV Meramundali - Kaniha -II</t>
  </si>
  <si>
    <t>Licencee   : OPTCL</t>
  </si>
  <si>
    <t>OERC</t>
  </si>
  <si>
    <t>FORM  P-8</t>
  </si>
  <si>
    <t>SL.NO.</t>
  </si>
  <si>
    <t>NAME OF THE TRANSMISSION LINE</t>
  </si>
  <si>
    <t>Duration of Interruption (Scheduled Maint.)</t>
  </si>
  <si>
    <t>Duration of Interruption (Un-scheduled Maint.)</t>
  </si>
  <si>
    <t xml:space="preserve">Total Duration of Interruption </t>
  </si>
  <si>
    <t>Percentage of time when the Feeder was available for power supply</t>
  </si>
  <si>
    <t>220 kV Budhipadar- Basundhara</t>
  </si>
  <si>
    <t>BERHAMPUR CIRCLE</t>
  </si>
  <si>
    <t>BURLA CIRCLE</t>
  </si>
  <si>
    <t>CHAINPAL CIRCLE</t>
  </si>
  <si>
    <t>CUTTACK CIRCLE</t>
  </si>
  <si>
    <t>JAJPUR ROAD CIRCLE</t>
  </si>
  <si>
    <t>JEYPORE CIRCLE</t>
  </si>
  <si>
    <t>132 KV Aska - Purusottampur</t>
  </si>
  <si>
    <t>132 KV Purusottampur - Chhatrapur</t>
  </si>
  <si>
    <t>132 kV Narendarapur - Berhampur Ckt - I</t>
  </si>
  <si>
    <t>132 kV Narendarapur - Berhampur Ckt - II</t>
  </si>
  <si>
    <t>132 kV Chandikhole - Kendrapara</t>
  </si>
  <si>
    <t>220 kV Paradeep - IOCL</t>
  </si>
  <si>
    <t>132 kV Chandaka - Nimapara</t>
  </si>
  <si>
    <t>132 kV Jajpur Road - Jajpur Town .</t>
  </si>
  <si>
    <t>220 kV Paradeep - Essar Steel Ckt - I</t>
  </si>
  <si>
    <t>220 kV Paradeep - Essar Steel Ckt - II</t>
  </si>
  <si>
    <t>132 kV Chandpur - Balugaon</t>
  </si>
  <si>
    <t>132 kV Bargarh - Barpali</t>
  </si>
  <si>
    <t>132 kV New Bolangir - Barpali</t>
  </si>
  <si>
    <t>220 kV Katapali - Lapanga - I</t>
  </si>
  <si>
    <t>220 kV Katapali - Lapanga- II</t>
  </si>
  <si>
    <t>220 kV Budhipadar - Lapanga - I</t>
  </si>
  <si>
    <t>220 kV Budhipadar - Lapanga - II</t>
  </si>
  <si>
    <t>220 kV Katapali - HINDALCO - I</t>
  </si>
  <si>
    <t>220 kV Katapali - HINDALCO - II</t>
  </si>
  <si>
    <t>132 kV Sambalpur - Shyam DRI</t>
  </si>
  <si>
    <t>132 kV Lapanga - SMC</t>
  </si>
  <si>
    <t>132 kV Burla PH - Lapanga - I</t>
  </si>
  <si>
    <t>132 kV Burla PH - Lapanga - II</t>
  </si>
  <si>
    <t>132 kV Lapanga - Aryan Ispat</t>
  </si>
  <si>
    <t>132 kV Rajgangpur - Kuchinda</t>
  </si>
  <si>
    <t>132 kV Kuchinda - SMC</t>
  </si>
  <si>
    <t>220 kV Budhipadar - AAL - I</t>
  </si>
  <si>
    <t>220 kV Budhipadar - AAL - II</t>
  </si>
  <si>
    <t>220 kV Budhipadar- VAL - I</t>
  </si>
  <si>
    <t>220 kV Budhipadar- VAL - II</t>
  </si>
  <si>
    <t>132 kV Kalunga - Tarkera</t>
  </si>
  <si>
    <t>220 kV Tarkera - RSP - I</t>
  </si>
  <si>
    <t>220 kV Tarkera - RSP - II</t>
  </si>
  <si>
    <t>132 kV Kharagprasad - MGM</t>
  </si>
  <si>
    <t>132 kV Shamuka - Puri</t>
  </si>
  <si>
    <t>132KV Khurda-Kaipadar TSS Line</t>
  </si>
  <si>
    <t>132 kV Kendrapara - Marshaghai</t>
  </si>
  <si>
    <t>132 kV Mendhasal - Chandaka</t>
  </si>
  <si>
    <t>220 kV New Duburi - Bhadrak</t>
  </si>
  <si>
    <t>132 KV Balasore-Somnathpur</t>
  </si>
  <si>
    <t>132 kV BCMohanty - Baminipal (TISCO)</t>
  </si>
  <si>
    <t>132 kV Duburi - BCMohanty</t>
  </si>
  <si>
    <t>132 kV Joda -  Banspani</t>
  </si>
  <si>
    <t>132 kV Kesinga - Bhawanipatna</t>
  </si>
  <si>
    <t>132 kV Kesinga - Saintala</t>
  </si>
  <si>
    <t>132 kV Bhawanipatna - Junagarh</t>
  </si>
  <si>
    <t>132 kV Khariar - Nuapada</t>
  </si>
  <si>
    <t>220 kV Therubali - Laxmipur - I</t>
  </si>
  <si>
    <t>220 kV Therubali - Laxmipur - II</t>
  </si>
  <si>
    <t>220 kV Therubali - Jayanagar - Kolab - III</t>
  </si>
  <si>
    <t>132 kV Tentulikhunti-Dabugaon Line</t>
  </si>
  <si>
    <t>132 kV Dabugaon-Umerkote Line</t>
  </si>
  <si>
    <t>132 KV BHADRAK FACOR POWER  FEEDER</t>
  </si>
  <si>
    <t>132 KV Nimapada-Konark line</t>
  </si>
  <si>
    <t>132 KV Puri-Samangara line</t>
  </si>
  <si>
    <t>132 kV Bargarh -  ACC -ckt- I</t>
  </si>
  <si>
    <t>132 kV Bargarh -  ACC -ckt- II</t>
  </si>
  <si>
    <t>132Kv Sonepur-Boudh EHT line</t>
  </si>
  <si>
    <t>132KV CHIPLIMA P.H.- 2 -Katapali</t>
  </si>
  <si>
    <t>132KV BURLA P.H.- 2 - Katapali</t>
  </si>
  <si>
    <t>132KV Chainpal-RTSS</t>
  </si>
  <si>
    <t>132 kV TTPS - OPCL - Kamakyanagar</t>
  </si>
  <si>
    <t>132KV Bidanasi - BPPL feeder</t>
  </si>
  <si>
    <t>132KV Bidanasi -  CDR feeder</t>
  </si>
  <si>
    <t>132 kV Marshaghai - Paradeep Ckt-I</t>
  </si>
  <si>
    <t>132kv GODA-Kalarangi FDR</t>
  </si>
  <si>
    <t>132kV HAL Feeder</t>
  </si>
  <si>
    <t>132 kV Budhipadar - Jharsuguda ckt - II</t>
  </si>
  <si>
    <t>132 kV Budhipadar - Kalunga</t>
  </si>
  <si>
    <t>220 KV New Duburi -  Tata-I</t>
  </si>
  <si>
    <t>220 KV New Duburi Tata-II</t>
  </si>
  <si>
    <t>220 KV New Duburi - Jindal-I</t>
  </si>
  <si>
    <t xml:space="preserve">220 KV New Duburi - Jindal-II </t>
  </si>
  <si>
    <t>132 kV Atri-Banki</t>
  </si>
  <si>
    <t>132 kV Atri-Argul Circuit-I</t>
  </si>
  <si>
    <t>132 kV Atri-Argul Circuit-II</t>
  </si>
  <si>
    <t>220KV Mendhasal - Bidanasi-I</t>
  </si>
  <si>
    <t>220KV Mendhasal - Bidanasi-II</t>
  </si>
  <si>
    <t>00:00</t>
  </si>
  <si>
    <t>1323KV RAJGANGPUR - OISL FEEDER</t>
  </si>
  <si>
    <t>132KV BHOGRAI-KUCHEI LINE</t>
  </si>
  <si>
    <t>132KV Somnathpur - M/S EMAMI</t>
  </si>
  <si>
    <t>132KV Somnathpur -  M/S STORK FERRO</t>
  </si>
  <si>
    <t>132 KV JALESWAR-BHOGRAI line</t>
  </si>
  <si>
    <t>132 kV Kuchei PGCIL - Bangiriposhi</t>
  </si>
  <si>
    <t>132 kV Bangiriposhi - Rairangpur</t>
  </si>
  <si>
    <t>220 kV Chandaka - Mendhasal Ckt - I</t>
  </si>
  <si>
    <t xml:space="preserve">132 kV Bolangir - ACME </t>
  </si>
  <si>
    <t>132 kV ACME - Tusra</t>
  </si>
  <si>
    <t>132 kV Tusra - Saintala</t>
  </si>
  <si>
    <t>132 kV Kesinga - RTSS</t>
  </si>
  <si>
    <t>400 kV Mendhasal - Pandiabil I</t>
  </si>
  <si>
    <t>400 kV Mendhasal - Pandiabil II</t>
  </si>
  <si>
    <t>132 kV Khariar - Kantabanji</t>
  </si>
  <si>
    <t>132 kV Pattamundai - Olavar ckt-I</t>
  </si>
  <si>
    <t>132 kV Pattamundai - Olavar Ckt-II</t>
  </si>
  <si>
    <t>132 kV Kendrapara - Salipur</t>
  </si>
  <si>
    <t>220KV Bidanasi - Cuttack-I</t>
  </si>
  <si>
    <t>220KV Bidanasi - Cuttack-II</t>
  </si>
  <si>
    <t>220 KV PANDIABILI- SAMANGARA       FDR - I</t>
  </si>
  <si>
    <t>220 KV PANDIABILI- SAMANGARA       FDR - II</t>
  </si>
  <si>
    <t xml:space="preserve">220 kV Tarkera - Bonai </t>
  </si>
  <si>
    <t xml:space="preserve">220 kV Bonai - Barkote </t>
  </si>
  <si>
    <t>132 kV Meramundali - Khajuriakata</t>
  </si>
  <si>
    <t>132 kV Khajuriakata - Nuapatna</t>
  </si>
  <si>
    <t>BHUBANESWAR CIRCLE</t>
  </si>
  <si>
    <t>BOLANGIR CIRCLE</t>
  </si>
  <si>
    <t>132 kV Chandaka - Mendhasal</t>
  </si>
  <si>
    <t>132 kV Chandaka - BPPL</t>
  </si>
  <si>
    <t>220 kV Chandaka - Chandaka-B</t>
  </si>
  <si>
    <t xml:space="preserve">220 kV Chandaka-B - Mendhasal </t>
  </si>
  <si>
    <t>220KV Mendhasal -Infocity-II</t>
  </si>
  <si>
    <t>220KV Atri-II- Infocity-II</t>
  </si>
  <si>
    <t>220 KV Atri- Pandiabil - I</t>
  </si>
  <si>
    <t>220 KV Atri- Pandiabil - II</t>
  </si>
  <si>
    <t>132KV Khurda-Mendhasal Line</t>
  </si>
  <si>
    <t>3:40</t>
  </si>
  <si>
    <t>26:50</t>
  </si>
  <si>
    <t>12:16</t>
  </si>
  <si>
    <t>6:15</t>
  </si>
  <si>
    <t>22:27</t>
  </si>
  <si>
    <t>56:08</t>
  </si>
  <si>
    <t>3:28</t>
  </si>
  <si>
    <t>26:03</t>
  </si>
  <si>
    <t>20:52</t>
  </si>
  <si>
    <t>0:10</t>
  </si>
  <si>
    <t>0:47</t>
  </si>
  <si>
    <t>8:28</t>
  </si>
  <si>
    <t>1:56</t>
  </si>
  <si>
    <t>8:16</t>
  </si>
  <si>
    <t>12:12</t>
  </si>
  <si>
    <t>1:27</t>
  </si>
  <si>
    <t>2:42</t>
  </si>
  <si>
    <t>132 kV New Bolangir - Patnagarh ckt-I</t>
  </si>
  <si>
    <t>132 kV New Bolangir - Patnagarh ckt-II</t>
  </si>
  <si>
    <t>12:19</t>
  </si>
  <si>
    <t>1:12</t>
  </si>
  <si>
    <t>3:58</t>
  </si>
  <si>
    <t>5:21</t>
  </si>
  <si>
    <t>132 kV Kesinga - Solar - I</t>
  </si>
  <si>
    <t>132 kV Barpali - Dunguripalli RTSS</t>
  </si>
  <si>
    <t>220 kV Katapali - Bargarh New</t>
  </si>
  <si>
    <t>220 kV Bargarh New - New Bolangir - I</t>
  </si>
  <si>
    <t>132 kV Bargarh New -  Ghens -ckt- I</t>
  </si>
  <si>
    <t>132 kV Bargarh New -  Ghens -ckt- II</t>
  </si>
  <si>
    <t>06:16</t>
  </si>
  <si>
    <t>02:28</t>
  </si>
  <si>
    <t>05:44</t>
  </si>
  <si>
    <t>25:10</t>
  </si>
  <si>
    <t>40:15</t>
  </si>
  <si>
    <t>02:41</t>
  </si>
  <si>
    <t>13:06</t>
  </si>
  <si>
    <t>00:08</t>
  </si>
  <si>
    <t>24:21</t>
  </si>
  <si>
    <t>25:29</t>
  </si>
  <si>
    <t>02:26</t>
  </si>
  <si>
    <t>05:59</t>
  </si>
  <si>
    <t>51:41</t>
  </si>
  <si>
    <t>02:31</t>
  </si>
  <si>
    <t>00:24</t>
  </si>
  <si>
    <t>05:02</t>
  </si>
  <si>
    <t>27:04</t>
  </si>
  <si>
    <t>132 kV Katapali - Sambalpur</t>
  </si>
  <si>
    <t>132 kV Sambalpur - Rairakhole</t>
  </si>
  <si>
    <t>22:44</t>
  </si>
  <si>
    <t>6:34</t>
  </si>
  <si>
    <t>0:57</t>
  </si>
  <si>
    <t>25:40</t>
  </si>
  <si>
    <t>215:17</t>
  </si>
  <si>
    <t>11:48</t>
  </si>
  <si>
    <t>13:58</t>
  </si>
  <si>
    <t>30:28</t>
  </si>
  <si>
    <t>21:37</t>
  </si>
  <si>
    <t>400KV Sterlite Ckt-I</t>
  </si>
  <si>
    <t>400KV Sterlite Ckt-II</t>
  </si>
  <si>
    <t>41:13</t>
  </si>
  <si>
    <t>23:29</t>
  </si>
  <si>
    <t>33:29</t>
  </si>
  <si>
    <t>09:53</t>
  </si>
  <si>
    <t>43:22</t>
  </si>
  <si>
    <t>21:30</t>
  </si>
  <si>
    <t>27:35</t>
  </si>
  <si>
    <t>43:04</t>
  </si>
  <si>
    <t>21:10</t>
  </si>
  <si>
    <t>10:52</t>
  </si>
  <si>
    <t>04:24</t>
  </si>
  <si>
    <t>94:35</t>
  </si>
  <si>
    <t>62:26</t>
  </si>
  <si>
    <t>120:29</t>
  </si>
  <si>
    <t>33:47</t>
  </si>
  <si>
    <t>70:53</t>
  </si>
  <si>
    <t>23:05</t>
  </si>
  <si>
    <t>116:25</t>
  </si>
  <si>
    <t>124:08</t>
  </si>
  <si>
    <t>16:39</t>
  </si>
  <si>
    <t>65:25</t>
  </si>
  <si>
    <t>P/S Disconnected Since 01/01/17</t>
  </si>
  <si>
    <t>132 kV Boinda - RTSS</t>
  </si>
  <si>
    <t>132kv Khajuriakata Nuapatna Feeder</t>
  </si>
  <si>
    <t>132kv Nuapatna Banki Feeder</t>
  </si>
  <si>
    <t>132 kV Mania OCL</t>
  </si>
  <si>
    <t>132 kV ICCL Mania</t>
  </si>
  <si>
    <t>556:05</t>
  </si>
  <si>
    <t>27:05</t>
  </si>
  <si>
    <t>304:33</t>
  </si>
  <si>
    <t>16:27</t>
  </si>
  <si>
    <t xml:space="preserve">220 KV New Duburi - Rohit </t>
  </si>
  <si>
    <t xml:space="preserve">220 KV New Duburi - VISA-I </t>
  </si>
  <si>
    <t xml:space="preserve">220 KV New Duburi - Maithan </t>
  </si>
  <si>
    <t>220 KV New Duburi - Emami</t>
  </si>
  <si>
    <t>132 kV Olavar-Chandabali ckt-I</t>
  </si>
  <si>
    <t>132 kV Olavar-Chandabali Ckt-II</t>
  </si>
  <si>
    <t>16:24:000</t>
  </si>
  <si>
    <t>66:38</t>
  </si>
  <si>
    <t>45:56</t>
  </si>
  <si>
    <t>05:00</t>
  </si>
  <si>
    <t>03:26</t>
  </si>
  <si>
    <t>0:35</t>
  </si>
  <si>
    <t>132 KV BALASORE-UDALA</t>
  </si>
  <si>
    <t>132 KV BARIPADA -BETNOTI</t>
  </si>
  <si>
    <t>132 KV BETNOTI -UDALA</t>
  </si>
  <si>
    <t>132 KV Bhadrak Anandpur Feeder(Charged on 03.07.2019)</t>
  </si>
  <si>
    <t>220 kV Joda - Tata Steel</t>
  </si>
  <si>
    <t>132 KV Aska - Aska New Ckt - I</t>
  </si>
  <si>
    <t>220 KV Bhanjanagar - Aska New Ckt - I</t>
  </si>
  <si>
    <t>220 KV Bhanjanagar - Aska New Ckt - II</t>
  </si>
  <si>
    <t>132 kV Therubali - Muniguda</t>
  </si>
  <si>
    <t>132 kV Muniguda - Vedant(Lanjigarh)</t>
  </si>
  <si>
    <t>First six months of the previous year 2019-20
 04/19 to 09/19</t>
  </si>
  <si>
    <t>Last six months of the previous year 2019-20
10/19 to 03/20</t>
  </si>
  <si>
    <t>First six months of the current year 2020-21
04/20 to 09/20</t>
  </si>
  <si>
    <t>220 KV Bhanjanagar - Narsinghpur</t>
  </si>
  <si>
    <t>132 KV Aska - Aska New Ckt - II</t>
  </si>
  <si>
    <t>132 KV Aska New - Berhampur</t>
  </si>
  <si>
    <t>132 KV Aska New- Chhatrapur</t>
  </si>
  <si>
    <t>132KV Digapahandi-Chikiti feeder CKT-I</t>
  </si>
  <si>
    <t>132KV Digapahandi-Chikiti feeder CKT-II</t>
  </si>
  <si>
    <t>220KV Atri- Narendrapur - I</t>
  </si>
  <si>
    <t>220KV Atri- Narendrapur - II</t>
  </si>
  <si>
    <t>132KV  Ranasinghpur-Kesura FDR</t>
  </si>
  <si>
    <t>132 KV Kesura-Nimapara Line</t>
  </si>
  <si>
    <t>132kV Chandaka-B- Unit-8 UG Cable</t>
  </si>
  <si>
    <t>132 kV Nimapara - Samangara</t>
  </si>
  <si>
    <t>132KV Khurda-Shamuka Line, (As on date:31.07.2020 it is 132KV Atri -Shamuka Line)</t>
  </si>
  <si>
    <t>The Feeder was newly Charged on dt 25.06.2020</t>
  </si>
  <si>
    <t xml:space="preserve">132 KV Samangara-Satasankha -II </t>
  </si>
  <si>
    <t xml:space="preserve">132 KV Samangara-Satasankha -I </t>
  </si>
  <si>
    <t>220 KV Pandiabili-Samangara DC line under breakdown since cyclone FANI (Dt.03.05.2020)</t>
  </si>
  <si>
    <t xml:space="preserve">220 KV Pandiabili-Samangara DC was anti-theft charged from Pandiabili S/S end up to Loc No 58  on dt 08.09.2020 . </t>
  </si>
  <si>
    <t>132 kV Mendhasal - Khurda</t>
  </si>
  <si>
    <t>400 kV Meramunduli - Mendhasal - II (*400KV Mndsal-MERAMUNDALI Line-2 charged  on dtd.28.02.2020)</t>
  </si>
  <si>
    <t>220KV Mendhasal - Atri-I</t>
  </si>
  <si>
    <t>132KV Khurda-Chandpur Line, (As on date:31.07.2020 it is 132KV Atri -Chandpur Line)</t>
  </si>
  <si>
    <t>132 kV Bhubaneswar - Phulnakhara</t>
  </si>
  <si>
    <t>132 kV Tirtol - Jagatsinghpur</t>
  </si>
  <si>
    <t>132 kV Jagatsinghpur-Gorekhnath Traction</t>
  </si>
  <si>
    <t>132kv Nuapatna Arati Feeder</t>
  </si>
  <si>
    <t>132 kV OCL - Salipur</t>
  </si>
  <si>
    <t xml:space="preserve">132 kV ICCL-Dhenkanal </t>
  </si>
  <si>
    <t>132 kV ICCL- IMFA</t>
  </si>
  <si>
    <t>220 kV Meramundali - Narasinghpur</t>
  </si>
  <si>
    <t>132 kV Paradeep - PPL DC Ckt-I</t>
  </si>
  <si>
    <t>132 kV Paradeep - PPL DC Ckt-II</t>
  </si>
  <si>
    <t>132 kV Paradeep - IFFCO DC Ckt-I</t>
  </si>
  <si>
    <t>132 kV Paradeep - IFFCO DC Ckt-II</t>
  </si>
  <si>
    <t>132 kV Paradeep - PPT DC Ckt-I</t>
  </si>
  <si>
    <t>132 kV Paradeep - PPT DC Ckt-II</t>
  </si>
  <si>
    <t>132 kV Paradeep - Tirtol</t>
  </si>
  <si>
    <t>132 kV Kendrapara - Paradeep Ckt-II</t>
  </si>
  <si>
    <t>132 kV Marshaghai - Kendrapra Traction</t>
  </si>
  <si>
    <t>600:04</t>
  </si>
  <si>
    <t>400 KV New Duburi-Meramundali ckt-I</t>
  </si>
  <si>
    <t>400 KV  New Duburi - Meramundali ckt-II</t>
  </si>
  <si>
    <t>400 KV New Duburi - Baripada (PGCIL)</t>
  </si>
  <si>
    <t>400 KV New Duburi - Pandiabili (PGCIL)</t>
  </si>
  <si>
    <t>132 kV BC Nohanty - TOMKA</t>
  </si>
  <si>
    <t>132 kV Duburi - BRPL -Mesco Fdr-II</t>
  </si>
  <si>
    <t>132 kV Duburi - JSW -Mesco Fdr-I</t>
  </si>
  <si>
    <t>132KV Jajpur Road-Anandpur -I</t>
  </si>
  <si>
    <t>132KV Jajpur Road-Anandpur -II</t>
  </si>
  <si>
    <t>132 kV Agarpada-Anandpur</t>
  </si>
  <si>
    <t>28:41</t>
  </si>
  <si>
    <t xml:space="preserve">132 KV Bhadrak- Jajpur Town </t>
  </si>
  <si>
    <t xml:space="preserve"> 42:43:00 </t>
  </si>
  <si>
    <t xml:space="preserve">132 kV Balasore - New Duburi </t>
  </si>
  <si>
    <t>Remarks</t>
  </si>
  <si>
    <t>THE  INTERRUPTIONS  CAUSED DUE TO DISCONNECTION OF P/S TO   M/S BIRLA  TYRES  AND  M/S BALASORE ALLOYS (as instructed by NESCO)  BECAUSE OF  NON PAYMENT HAVE BEEN INCLUDED AS SCHEDULED INTERRUPTION BUT HAVEN'T BEEN INCLUDED WHILE CALCULATING THE PERCENTAGE OF AVAILABILITY OF POWER SUPPLY.</t>
  </si>
  <si>
    <t>132KV Karanjia - Dhenkikote</t>
  </si>
  <si>
    <t>45:21</t>
  </si>
  <si>
    <t>132 kV Joda - Barbil</t>
  </si>
  <si>
    <t>132 kV  Barbil - Bolani</t>
  </si>
  <si>
    <t>132 kV Bolani - Rourkela</t>
  </si>
  <si>
    <t>132 kV Joda-Keonjhar RTSS</t>
  </si>
  <si>
    <t>132 kV Polasponga-MSP</t>
  </si>
  <si>
    <t>132 kV Polasponga- ESSAR</t>
  </si>
  <si>
    <t>132 KV KUCHEI PG - JALESWAR line</t>
  </si>
  <si>
    <t>220 kV Keonjhar GIS - Keonjhar PGCIL-I</t>
  </si>
  <si>
    <t>220 kV Keonjhar GIS - Keonjhar PGCIL-II</t>
  </si>
  <si>
    <t>220 kV Joda - JSPL</t>
  </si>
  <si>
    <t>132KV Dhenknal-Khajuriakata-Nuapatna T Line</t>
  </si>
  <si>
    <t>132 kV Meramundali - Kharagprasad - I</t>
  </si>
  <si>
    <t>132 kV Meramundali - Kharagprasad - II</t>
  </si>
  <si>
    <t>9:45:00</t>
  </si>
  <si>
    <t xml:space="preserve">400 KV Meramundali - Lapanga I                        </t>
  </si>
  <si>
    <t xml:space="preserve">400 KV Meramundali - Lapanga II                        </t>
  </si>
  <si>
    <t>400 KV Meramundali - New Duburi - I</t>
  </si>
  <si>
    <t>400 KV Meramundali - New Duburi - II</t>
  </si>
  <si>
    <t>400 KV Meramundali - Bolangir PG</t>
  </si>
  <si>
    <t xml:space="preserve">400 KV Meramundali - GMR </t>
  </si>
  <si>
    <t>400 kV Meramundali - Mendhasala-I</t>
  </si>
  <si>
    <t>400 kV Meramundali - Mendhasala-II</t>
  </si>
  <si>
    <t>Previously named as 400 KV Meramundali - Angul I</t>
  </si>
  <si>
    <t>Previously named as 400 KV Meramundali - Angul II</t>
  </si>
  <si>
    <t>400 KV Meramundali - Kaniha - II</t>
  </si>
  <si>
    <t>400 kV Meramundali - Kaniha -I</t>
  </si>
  <si>
    <t>Previously named as 220 kV Meramundali - Duburi - I</t>
  </si>
  <si>
    <t>220 kV Meramundali - Goda</t>
  </si>
  <si>
    <t>220 kV Meramundali - Bhanjanagar</t>
  </si>
  <si>
    <t>132 kV Dhenkanal - Joranda Traction</t>
  </si>
  <si>
    <t>132 kV Burla PH 1- Katapali</t>
  </si>
  <si>
    <t>132 kV Chiplima P. H. 1 - Katapali</t>
  </si>
  <si>
    <t>0:38</t>
  </si>
  <si>
    <t>37:16</t>
  </si>
  <si>
    <t>400KV Lapanga - IB Ckt-I</t>
  </si>
  <si>
    <t>400KV Lapanga - IB Ckt-II</t>
  </si>
  <si>
    <t>132 kV Lapanga - Jharsuguda</t>
  </si>
  <si>
    <t>132 kV Lapanga - Budhipadar</t>
  </si>
  <si>
    <t>132 kV Lapanga - RTSS Rengali</t>
  </si>
  <si>
    <t>132 kV Budhipadar - Remja SC Line</t>
  </si>
  <si>
    <t>132 kV Budhipadar - Jharsuguda ckt - I</t>
  </si>
  <si>
    <t>P/S Disconnected since 28/04/2016</t>
  </si>
  <si>
    <t>220 kV Budhipadar - Korba – I (Raigarh PG)</t>
  </si>
  <si>
    <t>Power supply disconnected</t>
  </si>
  <si>
    <t>220 kV Tarkera - RSP - III</t>
  </si>
  <si>
    <t>220 kV Tarkera - RSP - IV</t>
  </si>
  <si>
    <t>37:48</t>
  </si>
  <si>
    <t>01:33</t>
  </si>
  <si>
    <t>47:43</t>
  </si>
  <si>
    <t>0:0</t>
  </si>
  <si>
    <t>43:52</t>
  </si>
  <si>
    <t>122:55</t>
  </si>
  <si>
    <t>28:06</t>
  </si>
  <si>
    <t>132 kV Chhend - Adhunik Metallics (Kuanrmunda Sw. Stn.)</t>
  </si>
  <si>
    <t>132 KV Sunabeda-Pottangi</t>
  </si>
  <si>
    <t>220 kV Jayanagar - Laxmipur - I</t>
  </si>
  <si>
    <t>220 kV Jayanagar - Laxmipur - II</t>
  </si>
  <si>
    <t>132 kV Jayanagar - Podagada</t>
  </si>
  <si>
    <t>132 kV Meenakshi - Jayanagar</t>
  </si>
  <si>
    <t>132KV Podagada - Rayagada</t>
  </si>
  <si>
    <t>220 KV Balimela PH - Balimela</t>
  </si>
  <si>
    <t>220 KV Balimela PH - Jayanagar - Balimela</t>
  </si>
  <si>
    <t>220 KV Balimela - Malkangiri -I</t>
  </si>
  <si>
    <t>220 KV Balimela - Govindpalli-Malkangiri- II</t>
  </si>
  <si>
    <t>220 kV Laxmipur - NALCO - I</t>
  </si>
  <si>
    <t>220 kV Laxmipur - NALCO - II</t>
  </si>
  <si>
    <t>132 kV Muniguda - Bissamcuttack RTSS</t>
  </si>
  <si>
    <t>220 kV PGCIL- New Bolangir - II</t>
  </si>
  <si>
    <t>220 kV PGCIL- New Bolangir - I</t>
  </si>
  <si>
    <t>14:18</t>
  </si>
  <si>
    <t>3:19</t>
  </si>
  <si>
    <t>31:16</t>
  </si>
  <si>
    <t>11:09</t>
  </si>
  <si>
    <t>0:00</t>
  </si>
  <si>
    <t>220 kV Katapali - Bolangir PGCIL</t>
  </si>
  <si>
    <t>220 kV Tarkera - Bisra PGCIL - I</t>
  </si>
  <si>
    <t>220 kV Tarkera - Bisra PGCIL - II</t>
  </si>
  <si>
    <t>16:52</t>
  </si>
  <si>
    <t>0:39</t>
  </si>
  <si>
    <t>02:04</t>
  </si>
  <si>
    <t>17:07</t>
  </si>
  <si>
    <t>0:16</t>
  </si>
  <si>
    <t>1:38</t>
  </si>
  <si>
    <t>50:52</t>
  </si>
  <si>
    <t>8:25</t>
  </si>
  <si>
    <t>5:43</t>
  </si>
  <si>
    <t>23:50</t>
  </si>
  <si>
    <t>35:40</t>
  </si>
  <si>
    <t>1:28</t>
  </si>
  <si>
    <t>13:19</t>
  </si>
  <si>
    <t>02:34</t>
  </si>
  <si>
    <t>9:00</t>
  </si>
  <si>
    <t>2:16</t>
  </si>
  <si>
    <t>6:28</t>
  </si>
  <si>
    <t>0:34</t>
  </si>
  <si>
    <t>1:05</t>
  </si>
  <si>
    <t>0:56</t>
  </si>
  <si>
    <t>36:36</t>
  </si>
  <si>
    <t>1:26</t>
  </si>
  <si>
    <t>2:03</t>
  </si>
  <si>
    <t>0:14</t>
  </si>
  <si>
    <t>39:16</t>
  </si>
  <si>
    <t>3:37</t>
  </si>
  <si>
    <t>2:59</t>
  </si>
  <si>
    <t>37:36</t>
  </si>
  <si>
    <t>5:41</t>
  </si>
  <si>
    <t>18:04</t>
  </si>
  <si>
    <t>7:39</t>
  </si>
  <si>
    <t>8:26</t>
  </si>
  <si>
    <t>0:58</t>
  </si>
  <si>
    <t>132KV Kesinga- Junagarh Line</t>
  </si>
  <si>
    <t xml:space="preserve"> -</t>
  </si>
  <si>
    <t>132KV Vedant Lanjigarh - Kesinga</t>
  </si>
  <si>
    <t xml:space="preserve">132 kV Patnagarh-Padampur </t>
  </si>
  <si>
    <t>132 KV Kantabanji - Kantabanji RTSS Line</t>
  </si>
  <si>
    <t>132 KV Nuapada - Nuapada RTSS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</si>
</sst>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h]:mm"/>
    <numFmt numFmtId="165" formatCode="[h]:mm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b/>
      <u/>
      <sz val="10"/>
      <name val="Tahoma"/>
      <family val="2"/>
    </font>
    <font>
      <b/>
      <sz val="8"/>
      <name val="Arial"/>
      <family val="2"/>
    </font>
    <font>
      <b/>
      <sz val="11"/>
      <name val="Tahoma"/>
      <family val="2"/>
    </font>
    <font>
      <b/>
      <u/>
      <sz val="11"/>
      <name val="Tahoma"/>
      <family val="2"/>
    </font>
    <font>
      <sz val="9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sz val="10"/>
      <color rgb="FF000000"/>
      <name val="Arial1"/>
    </font>
    <font>
      <sz val="10"/>
      <name val="Arial1"/>
    </font>
    <font>
      <sz val="10"/>
      <color theme="1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2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3" fillId="0" borderId="0"/>
    <xf numFmtId="0" fontId="3" fillId="0" borderId="0"/>
    <xf numFmtId="0" fontId="2" fillId="0" borderId="0"/>
    <xf numFmtId="0" fontId="29" fillId="26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29" fillId="24" borderId="0"/>
    <xf numFmtId="0" fontId="1" fillId="0" borderId="0"/>
    <xf numFmtId="0" fontId="1" fillId="0" borderId="0"/>
  </cellStyleXfs>
  <cellXfs count="311">
    <xf numFmtId="0" fontId="0" fillId="0" borderId="0" xfId="0"/>
    <xf numFmtId="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21" fillId="0" borderId="10" xfId="0" applyFont="1" applyBorder="1" applyAlignment="1" applyProtection="1">
      <alignment vertical="center"/>
      <protection locked="0"/>
    </xf>
    <xf numFmtId="0" fontId="21" fillId="0" borderId="10" xfId="0" applyNumberFormat="1" applyFont="1" applyBorder="1" applyAlignment="1" applyProtection="1">
      <alignment vertical="center"/>
      <protection locked="0"/>
    </xf>
    <xf numFmtId="10" fontId="21" fillId="0" borderId="10" xfId="0" applyNumberFormat="1" applyFont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vertical="center" wrapText="1"/>
      <protection locked="0"/>
    </xf>
    <xf numFmtId="164" fontId="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left" vertical="center" wrapText="1"/>
      <protection locked="0"/>
    </xf>
    <xf numFmtId="10" fontId="0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0" xfId="0" applyNumberFormat="1" applyFont="1" applyBorder="1" applyAlignment="1" applyProtection="1">
      <alignment vertical="center"/>
      <protection locked="0"/>
    </xf>
    <xf numFmtId="0" fontId="0" fillId="0" borderId="10" xfId="0" applyFont="1" applyBorder="1" applyAlignment="1">
      <alignment horizontal="center" vertical="center"/>
    </xf>
    <xf numFmtId="10" fontId="0" fillId="0" borderId="10" xfId="0" applyNumberFormat="1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Fill="1" applyBorder="1" applyAlignment="1" applyProtection="1">
      <alignment vertical="center"/>
      <protection locked="0"/>
    </xf>
    <xf numFmtId="0" fontId="0" fillId="0" borderId="10" xfId="0" applyFont="1" applyFill="1" applyBorder="1" applyAlignment="1" applyProtection="1">
      <alignment horizontal="left" vertical="center" wrapText="1"/>
      <protection locked="0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right" vertical="center"/>
    </xf>
    <xf numFmtId="0" fontId="26" fillId="0" borderId="10" xfId="0" quotePrefix="1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10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20" fontId="0" fillId="0" borderId="0" xfId="0" applyNumberFormat="1" applyFont="1" applyBorder="1" applyAlignment="1" applyProtection="1">
      <alignment vertical="center"/>
      <protection locked="0"/>
    </xf>
    <xf numFmtId="10" fontId="0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NumberFormat="1" applyFont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165" fontId="21" fillId="0" borderId="0" xfId="0" applyNumberFormat="1" applyFont="1" applyBorder="1" applyAlignment="1" applyProtection="1">
      <alignment vertical="center"/>
      <protection locked="0"/>
    </xf>
    <xf numFmtId="10" fontId="21" fillId="0" borderId="0" xfId="0" applyNumberFormat="1" applyFont="1" applyBorder="1" applyAlignment="1" applyProtection="1">
      <alignment vertical="center"/>
      <protection locked="0"/>
    </xf>
    <xf numFmtId="10" fontId="21" fillId="0" borderId="0" xfId="0" applyNumberFormat="1" applyFont="1" applyBorder="1" applyAlignment="1" applyProtection="1">
      <alignment horizontal="center" vertical="center"/>
      <protection locked="0"/>
    </xf>
    <xf numFmtId="165" fontId="21" fillId="0" borderId="0" xfId="0" applyNumberFormat="1" applyFont="1" applyBorder="1" applyAlignment="1" applyProtection="1">
      <alignment horizontal="center" vertical="center"/>
      <protection locked="0"/>
    </xf>
    <xf numFmtId="164" fontId="21" fillId="0" borderId="0" xfId="0" applyNumberFormat="1" applyFont="1" applyBorder="1" applyAlignment="1" applyProtection="1">
      <alignment horizontal="center" vertical="center"/>
      <protection locked="0"/>
    </xf>
    <xf numFmtId="164" fontId="21" fillId="0" borderId="0" xfId="0" applyNumberFormat="1" applyFont="1" applyBorder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  <protection locked="0"/>
    </xf>
    <xf numFmtId="164" fontId="23" fillId="0" borderId="0" xfId="0" applyNumberFormat="1" applyFont="1" applyBorder="1" applyAlignment="1" applyProtection="1">
      <alignment horizontal="center" vertical="center"/>
      <protection locked="0"/>
    </xf>
    <xf numFmtId="10" fontId="23" fillId="0" borderId="0" xfId="0" applyNumberFormat="1" applyFont="1" applyBorder="1" applyAlignment="1" applyProtection="1">
      <alignment horizontal="center" vertical="center"/>
      <protection locked="0"/>
    </xf>
    <xf numFmtId="0" fontId="23" fillId="0" borderId="10" xfId="0" applyNumberFormat="1" applyFont="1" applyFill="1" applyBorder="1" applyAlignment="1">
      <alignment horizontal="center" vertical="center" wrapText="1"/>
    </xf>
    <xf numFmtId="0" fontId="23" fillId="0" borderId="12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vertical="center" wrapText="1"/>
    </xf>
    <xf numFmtId="0" fontId="23" fillId="0" borderId="11" xfId="0" applyNumberFormat="1" applyFont="1" applyFill="1" applyBorder="1" applyAlignment="1">
      <alignment vertical="center" wrapText="1"/>
    </xf>
    <xf numFmtId="0" fontId="21" fillId="0" borderId="12" xfId="0" applyNumberFormat="1" applyFont="1" applyBorder="1" applyAlignment="1" applyProtection="1">
      <alignment vertical="center"/>
      <protection locked="0"/>
    </xf>
    <xf numFmtId="0" fontId="23" fillId="0" borderId="0" xfId="0" applyNumberFormat="1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Border="1" applyAlignment="1" applyProtection="1">
      <alignment horizontal="center" vertical="center" wrapText="1"/>
      <protection locked="0"/>
    </xf>
    <xf numFmtId="0" fontId="23" fillId="0" borderId="10" xfId="0" applyNumberFormat="1" applyFont="1" applyFill="1" applyBorder="1" applyAlignment="1">
      <alignment vertical="center" wrapText="1"/>
    </xf>
    <xf numFmtId="0" fontId="0" fillId="0" borderId="10" xfId="0" applyFont="1" applyBorder="1" applyAlignment="1" applyProtection="1">
      <alignment horizontal="center" vertical="center" wrapText="1"/>
      <protection locked="0"/>
    </xf>
    <xf numFmtId="0" fontId="26" fillId="0" borderId="11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/>
    </xf>
    <xf numFmtId="0" fontId="0" fillId="0" borderId="10" xfId="0" quotePrefix="1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vertical="center" wrapText="1"/>
    </xf>
    <xf numFmtId="0" fontId="24" fillId="0" borderId="11" xfId="0" applyNumberFormat="1" applyFont="1" applyFill="1" applyBorder="1" applyAlignment="1">
      <alignment vertical="center" wrapText="1"/>
    </xf>
    <xf numFmtId="10" fontId="32" fillId="0" borderId="10" xfId="0" applyNumberFormat="1" applyFont="1" applyBorder="1" applyAlignment="1" applyProtection="1">
      <alignment vertical="center"/>
      <protection locked="0"/>
    </xf>
    <xf numFmtId="0" fontId="32" fillId="0" borderId="10" xfId="0" applyNumberFormat="1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vertical="center"/>
      <protection locked="0"/>
    </xf>
    <xf numFmtId="0" fontId="24" fillId="0" borderId="12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 applyProtection="1">
      <alignment vertical="top"/>
      <protection locked="0"/>
    </xf>
    <xf numFmtId="0" fontId="0" fillId="0" borderId="10" xfId="0" applyFont="1" applyBorder="1" applyAlignment="1" applyProtection="1">
      <alignment vertical="top"/>
      <protection locked="0"/>
    </xf>
    <xf numFmtId="0" fontId="25" fillId="0" borderId="0" xfId="0" applyNumberFormat="1" applyFont="1" applyFill="1" applyAlignment="1">
      <alignment vertical="center"/>
    </xf>
    <xf numFmtId="0" fontId="31" fillId="0" borderId="0" xfId="0" applyNumberFormat="1" applyFont="1" applyFill="1" applyAlignment="1">
      <alignment vertical="center"/>
    </xf>
    <xf numFmtId="0" fontId="0" fillId="0" borderId="10" xfId="0" applyNumberFormat="1" applyFont="1" applyFill="1" applyBorder="1" applyAlignment="1" applyProtection="1">
      <alignment vertical="center"/>
      <protection locked="0"/>
    </xf>
    <xf numFmtId="164" fontId="0" fillId="0" borderId="10" xfId="0" applyNumberFormat="1" applyFont="1" applyBorder="1" applyAlignment="1" applyProtection="1">
      <alignment vertical="center"/>
      <protection locked="0"/>
    </xf>
    <xf numFmtId="0" fontId="23" fillId="0" borderId="10" xfId="0" applyFont="1" applyBorder="1" applyAlignment="1" applyProtection="1">
      <alignment vertical="center"/>
      <protection locked="0"/>
    </xf>
    <xf numFmtId="0" fontId="23" fillId="0" borderId="10" xfId="0" quotePrefix="1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right" vertical="center"/>
    </xf>
    <xf numFmtId="164" fontId="33" fillId="0" borderId="0" xfId="0" applyNumberFormat="1" applyFont="1" applyBorder="1" applyAlignment="1" applyProtection="1">
      <alignment horizontal="center" vertical="center" wrapText="1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33" fillId="0" borderId="11" xfId="0" applyNumberFormat="1" applyFont="1" applyFill="1" applyBorder="1" applyAlignment="1">
      <alignment vertical="center" wrapText="1"/>
    </xf>
    <xf numFmtId="0" fontId="33" fillId="0" borderId="12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10" fontId="0" fillId="0" borderId="10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left" vertical="center" wrapText="1"/>
    </xf>
    <xf numFmtId="0" fontId="0" fillId="0" borderId="10" xfId="0" applyNumberFormat="1" applyFont="1" applyFill="1" applyBorder="1" applyAlignment="1">
      <alignment horizontal="left" vertical="center"/>
    </xf>
    <xf numFmtId="0" fontId="21" fillId="0" borderId="10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 vertical="center"/>
    </xf>
    <xf numFmtId="0" fontId="0" fillId="0" borderId="10" xfId="0" applyFont="1" applyFill="1" applyBorder="1"/>
    <xf numFmtId="0" fontId="0" fillId="0" borderId="10" xfId="0" applyNumberFormat="1" applyFont="1" applyFill="1" applyBorder="1" applyAlignment="1">
      <alignment vertical="center"/>
    </xf>
    <xf numFmtId="164" fontId="23" fillId="0" borderId="13" xfId="0" applyNumberFormat="1" applyFont="1" applyBorder="1" applyAlignment="1">
      <alignment horizontal="center" vertical="center"/>
    </xf>
    <xf numFmtId="20" fontId="0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top"/>
    </xf>
    <xf numFmtId="0" fontId="0" fillId="0" borderId="10" xfId="0" applyNumberFormat="1" applyFont="1" applyFill="1" applyBorder="1" applyAlignment="1">
      <alignment vertical="center" wrapText="1"/>
    </xf>
    <xf numFmtId="10" fontId="0" fillId="0" borderId="10" xfId="0" applyNumberFormat="1" applyFont="1" applyBorder="1" applyAlignment="1">
      <alignment horizontal="center" vertical="center"/>
    </xf>
    <xf numFmtId="0" fontId="0" fillId="0" borderId="0" xfId="0" applyFont="1"/>
    <xf numFmtId="10" fontId="0" fillId="0" borderId="10" xfId="0" applyNumberFormat="1" applyFont="1" applyFill="1" applyBorder="1" applyAlignment="1" applyProtection="1">
      <alignment vertical="center"/>
      <protection locked="0"/>
    </xf>
    <xf numFmtId="0" fontId="0" fillId="0" borderId="13" xfId="0" applyNumberFormat="1" applyFont="1" applyFill="1" applyBorder="1" applyAlignment="1">
      <alignment vertical="center"/>
    </xf>
    <xf numFmtId="46" fontId="0" fillId="0" borderId="10" xfId="0" applyNumberFormat="1" applyFont="1" applyFill="1" applyBorder="1" applyAlignment="1">
      <alignment horizontal="center" vertical="center"/>
    </xf>
    <xf numFmtId="0" fontId="21" fillId="0" borderId="10" xfId="0" applyNumberFormat="1" applyFont="1" applyFill="1" applyBorder="1" applyAlignment="1">
      <alignment vertical="center" wrapText="1"/>
    </xf>
    <xf numFmtId="0" fontId="0" fillId="0" borderId="17" xfId="0" applyFont="1" applyBorder="1" applyAlignment="1">
      <alignment horizontal="left"/>
    </xf>
    <xf numFmtId="10" fontId="0" fillId="0" borderId="0" xfId="0" applyNumberFormat="1" applyFont="1" applyBorder="1" applyAlignment="1" applyProtection="1">
      <alignment vertical="center"/>
      <protection locked="0"/>
    </xf>
    <xf numFmtId="0" fontId="0" fillId="0" borderId="17" xfId="0" applyFont="1" applyBorder="1" applyAlignment="1">
      <alignment horizontal="left" wrapText="1"/>
    </xf>
    <xf numFmtId="10" fontId="0" fillId="0" borderId="10" xfId="0" applyNumberFormat="1" applyFont="1" applyBorder="1" applyAlignment="1" applyProtection="1">
      <alignment vertical="top"/>
      <protection locked="0"/>
    </xf>
    <xf numFmtId="0" fontId="0" fillId="0" borderId="17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34" fillId="0" borderId="0" xfId="0" applyNumberFormat="1" applyFont="1" applyFill="1" applyBorder="1" applyAlignment="1">
      <alignment vertical="center"/>
    </xf>
    <xf numFmtId="164" fontId="23" fillId="0" borderId="10" xfId="0" applyNumberFormat="1" applyFont="1" applyBorder="1" applyAlignment="1">
      <alignment horizontal="center" vertical="top"/>
    </xf>
    <xf numFmtId="164" fontId="23" fillId="0" borderId="10" xfId="0" applyNumberFormat="1" applyFont="1" applyBorder="1" applyAlignment="1">
      <alignment horizontal="center" vertical="center"/>
    </xf>
    <xf numFmtId="10" fontId="23" fillId="0" borderId="10" xfId="0" applyNumberFormat="1" applyFont="1" applyBorder="1" applyAlignment="1">
      <alignment horizontal="center"/>
    </xf>
    <xf numFmtId="0" fontId="0" fillId="25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horizontal="left" vertical="center"/>
    </xf>
    <xf numFmtId="0" fontId="26" fillId="0" borderId="10" xfId="0" quotePrefix="1" applyNumberFormat="1" applyFont="1" applyFill="1" applyBorder="1" applyAlignment="1">
      <alignment horizontal="left" vertical="center"/>
    </xf>
    <xf numFmtId="0" fontId="21" fillId="0" borderId="0" xfId="0" applyFont="1" applyBorder="1" applyAlignment="1" applyProtection="1">
      <alignment horizontal="left" vertical="center"/>
      <protection locked="0"/>
    </xf>
    <xf numFmtId="0" fontId="0" fillId="0" borderId="10" xfId="0" quotePrefix="1" applyNumberFormat="1" applyFont="1" applyFill="1" applyBorder="1" applyAlignment="1">
      <alignment horizontal="left" vertical="center" wrapText="1"/>
    </xf>
    <xf numFmtId="10" fontId="23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distributed" shrinkToFit="1"/>
    </xf>
    <xf numFmtId="0" fontId="0" fillId="0" borderId="10" xfId="0" applyFont="1" applyBorder="1" applyAlignment="1">
      <alignment horizontal="left" vertical="distributed" wrapText="1"/>
    </xf>
    <xf numFmtId="0" fontId="0" fillId="0" borderId="10" xfId="44" applyNumberFormat="1" applyFont="1" applyFill="1" applyBorder="1" applyAlignment="1">
      <alignment vertical="center" wrapText="1"/>
    </xf>
    <xf numFmtId="0" fontId="0" fillId="0" borderId="10" xfId="44" applyNumberFormat="1" applyFont="1" applyFill="1" applyBorder="1" applyAlignment="1">
      <alignment vertical="center"/>
    </xf>
    <xf numFmtId="0" fontId="0" fillId="0" borderId="10" xfId="0" applyFont="1" applyBorder="1" applyAlignment="1">
      <alignment horizontal="left" vertical="top" wrapText="1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 applyProtection="1">
      <alignment horizontal="left" vertical="top" wrapText="1"/>
      <protection locked="0"/>
    </xf>
    <xf numFmtId="0" fontId="0" fillId="0" borderId="13" xfId="0" applyFont="1" applyBorder="1" applyAlignment="1">
      <alignment horizontal="left" vertical="center"/>
    </xf>
    <xf numFmtId="0" fontId="0" fillId="0" borderId="10" xfId="0" applyFont="1" applyBorder="1" applyAlignment="1" applyProtection="1">
      <alignment vertical="top" wrapText="1"/>
      <protection locked="0"/>
    </xf>
    <xf numFmtId="0" fontId="0" fillId="25" borderId="13" xfId="0" applyNumberFormat="1" applyFont="1" applyFill="1" applyBorder="1" applyAlignment="1">
      <alignment horizontal="left" vertical="center"/>
    </xf>
    <xf numFmtId="20" fontId="22" fillId="0" borderId="10" xfId="0" applyNumberFormat="1" applyFont="1" applyFill="1" applyBorder="1" applyAlignment="1">
      <alignment horizontal="center" vertical="center"/>
    </xf>
    <xf numFmtId="0" fontId="28" fillId="0" borderId="10" xfId="0" applyNumberFormat="1" applyFont="1" applyFill="1" applyBorder="1" applyAlignment="1">
      <alignment horizontal="center" vertical="center" wrapText="1"/>
    </xf>
    <xf numFmtId="0" fontId="21" fillId="0" borderId="11" xfId="0" applyNumberFormat="1" applyFont="1" applyFill="1" applyBorder="1" applyAlignment="1">
      <alignment horizontal="center" vertical="center" wrapText="1"/>
    </xf>
    <xf numFmtId="10" fontId="0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left" wrapText="1"/>
    </xf>
    <xf numFmtId="0" fontId="0" fillId="25" borderId="22" xfId="0" applyNumberFormat="1" applyFont="1" applyFill="1" applyBorder="1" applyAlignment="1">
      <alignment horizontal="left" vertical="center"/>
    </xf>
    <xf numFmtId="164" fontId="23" fillId="0" borderId="18" xfId="0" applyNumberFormat="1" applyFont="1" applyBorder="1" applyAlignment="1">
      <alignment horizontal="center" vertical="center"/>
    </xf>
    <xf numFmtId="10" fontId="23" fillId="0" borderId="11" xfId="0" applyNumberFormat="1" applyFont="1" applyBorder="1" applyAlignment="1">
      <alignment horizontal="center"/>
    </xf>
    <xf numFmtId="164" fontId="22" fillId="24" borderId="10" xfId="53" applyNumberFormat="1" applyFont="1" applyBorder="1" applyAlignment="1">
      <alignment horizontal="center" vertical="center"/>
    </xf>
    <xf numFmtId="10" fontId="22" fillId="0" borderId="10" xfId="53" applyNumberFormat="1" applyFont="1" applyFill="1" applyBorder="1" applyAlignment="1">
      <alignment horizontal="center" vertical="center"/>
    </xf>
    <xf numFmtId="0" fontId="36" fillId="0" borderId="10" xfId="0" applyNumberFormat="1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locked="0"/>
    </xf>
    <xf numFmtId="164" fontId="22" fillId="0" borderId="10" xfId="0" applyNumberFormat="1" applyFont="1" applyFill="1" applyBorder="1" applyAlignment="1">
      <alignment horizontal="center" vertical="center" wrapText="1"/>
    </xf>
    <xf numFmtId="164" fontId="0" fillId="24" borderId="10" xfId="53" applyNumberFormat="1" applyFont="1" applyBorder="1" applyAlignment="1">
      <alignment horizontal="center" vertical="center"/>
    </xf>
    <xf numFmtId="10" fontId="0" fillId="0" borderId="10" xfId="53" applyNumberFormat="1" applyFont="1" applyFill="1" applyBorder="1" applyAlignment="1">
      <alignment horizontal="center" vertical="center"/>
    </xf>
    <xf numFmtId="10" fontId="0" fillId="25" borderId="10" xfId="53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 wrapText="1"/>
    </xf>
    <xf numFmtId="0" fontId="36" fillId="0" borderId="10" xfId="0" quotePrefix="1" applyNumberFormat="1" applyFont="1" applyFill="1" applyBorder="1" applyAlignment="1">
      <alignment horizontal="center" vertical="center"/>
    </xf>
    <xf numFmtId="0" fontId="29" fillId="0" borderId="0" xfId="0" applyNumberFormat="1" applyFont="1" applyFill="1" applyAlignment="1">
      <alignment vertical="center"/>
    </xf>
    <xf numFmtId="164" fontId="0" fillId="24" borderId="11" xfId="53" applyNumberFormat="1" applyFont="1" applyBorder="1" applyAlignment="1">
      <alignment horizontal="center" vertical="center"/>
    </xf>
    <xf numFmtId="10" fontId="0" fillId="0" borderId="11" xfId="53" applyNumberFormat="1" applyFont="1" applyFill="1" applyBorder="1" applyAlignment="1">
      <alignment horizontal="center" vertical="center"/>
    </xf>
    <xf numFmtId="10" fontId="0" fillId="25" borderId="11" xfId="53" applyNumberFormat="1" applyFont="1" applyFill="1" applyBorder="1" applyAlignment="1">
      <alignment horizontal="center" vertical="center"/>
    </xf>
    <xf numFmtId="0" fontId="29" fillId="0" borderId="0" xfId="0" applyNumberFormat="1" applyFont="1" applyFill="1" applyBorder="1" applyAlignment="1">
      <alignment vertical="center"/>
    </xf>
    <xf numFmtId="0" fontId="0" fillId="0" borderId="11" xfId="0" applyFont="1" applyBorder="1" applyAlignment="1" applyProtection="1">
      <alignment horizontal="left" vertical="center" wrapText="1"/>
      <protection locked="0"/>
    </xf>
    <xf numFmtId="164" fontId="0" fillId="0" borderId="18" xfId="0" applyNumberFormat="1" applyFont="1" applyFill="1" applyBorder="1" applyAlignment="1">
      <alignment horizontal="center" vertical="center"/>
    </xf>
    <xf numFmtId="0" fontId="0" fillId="0" borderId="11" xfId="0" applyNumberFormat="1" applyFont="1" applyBorder="1" applyAlignment="1" applyProtection="1">
      <alignment vertical="center"/>
      <protection locked="0"/>
    </xf>
    <xf numFmtId="0" fontId="29" fillId="0" borderId="10" xfId="0" applyNumberFormat="1" applyFont="1" applyFill="1" applyBorder="1" applyAlignment="1">
      <alignment vertical="center"/>
    </xf>
    <xf numFmtId="164" fontId="0" fillId="0" borderId="13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 wrapText="1"/>
    </xf>
    <xf numFmtId="20" fontId="39" fillId="0" borderId="1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0" fontId="0" fillId="0" borderId="11" xfId="0" applyNumberFormat="1" applyFont="1" applyFill="1" applyBorder="1" applyAlignment="1">
      <alignment horizontal="left" vertical="center" wrapText="1"/>
    </xf>
    <xf numFmtId="0" fontId="37" fillId="0" borderId="10" xfId="0" applyFont="1" applyBorder="1" applyAlignment="1" applyProtection="1">
      <alignment vertical="center"/>
      <protection locked="0"/>
    </xf>
    <xf numFmtId="164" fontId="41" fillId="0" borderId="17" xfId="0" applyNumberFormat="1" applyFont="1" applyFill="1" applyBorder="1" applyAlignment="1">
      <alignment horizontal="center" vertical="center"/>
    </xf>
    <xf numFmtId="164" fontId="0" fillId="0" borderId="10" xfId="44" applyNumberFormat="1" applyFont="1" applyFill="1" applyBorder="1" applyAlignment="1">
      <alignment horizontal="center" vertical="center"/>
    </xf>
    <xf numFmtId="164" fontId="0" fillId="25" borderId="10" xfId="0" applyNumberFormat="1" applyFont="1" applyFill="1" applyBorder="1" applyAlignment="1">
      <alignment horizontal="center" vertical="center"/>
    </xf>
    <xf numFmtId="164" fontId="39" fillId="0" borderId="10" xfId="0" applyNumberFormat="1" applyFont="1" applyFill="1" applyBorder="1" applyAlignment="1">
      <alignment horizontal="center" vertical="center"/>
    </xf>
    <xf numFmtId="164" fontId="22" fillId="0" borderId="10" xfId="53" applyNumberFormat="1" applyFont="1" applyFill="1" applyBorder="1" applyAlignment="1">
      <alignment horizontal="center" vertical="center"/>
    </xf>
    <xf numFmtId="164" fontId="22" fillId="0" borderId="10" xfId="56" applyNumberFormat="1" applyFont="1" applyFill="1" applyBorder="1" applyAlignment="1">
      <alignment horizontal="center" vertical="center"/>
    </xf>
    <xf numFmtId="164" fontId="22" fillId="0" borderId="10" xfId="55" applyNumberFormat="1" applyFont="1" applyFill="1" applyBorder="1" applyAlignment="1">
      <alignment horizontal="center" vertical="center"/>
    </xf>
    <xf numFmtId="164" fontId="22" fillId="0" borderId="10" xfId="57" applyNumberFormat="1" applyFont="1" applyFill="1" applyBorder="1" applyAlignment="1">
      <alignment horizontal="center" vertical="center"/>
    </xf>
    <xf numFmtId="164" fontId="22" fillId="0" borderId="10" xfId="54" applyNumberFormat="1" applyFont="1" applyFill="1" applyBorder="1" applyAlignment="1">
      <alignment horizontal="center" vertical="center"/>
    </xf>
    <xf numFmtId="164" fontId="22" fillId="0" borderId="10" xfId="51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center" vertical="center"/>
    </xf>
    <xf numFmtId="10" fontId="23" fillId="0" borderId="14" xfId="0" applyNumberFormat="1" applyFont="1" applyBorder="1" applyAlignment="1">
      <alignment horizontal="center" vertical="center"/>
    </xf>
    <xf numFmtId="165" fontId="22" fillId="0" borderId="10" xfId="49" applyNumberFormat="1" applyFont="1" applyFill="1" applyBorder="1" applyAlignment="1">
      <alignment horizontal="center" vertical="center"/>
    </xf>
    <xf numFmtId="164" fontId="39" fillId="0" borderId="10" xfId="51" applyNumberFormat="1" applyFont="1" applyFill="1" applyBorder="1" applyAlignment="1">
      <alignment horizontal="center" vertical="center"/>
    </xf>
    <xf numFmtId="165" fontId="36" fillId="0" borderId="10" xfId="48" applyNumberFormat="1" applyFont="1" applyFill="1" applyBorder="1" applyAlignment="1">
      <alignment horizontal="center" vertical="center"/>
    </xf>
    <xf numFmtId="165" fontId="36" fillId="0" borderId="10" xfId="51" applyNumberFormat="1" applyFont="1" applyFill="1" applyBorder="1" applyAlignment="1">
      <alignment horizontal="center" vertical="center"/>
    </xf>
    <xf numFmtId="164" fontId="36" fillId="0" borderId="10" xfId="0" applyNumberFormat="1" applyFont="1" applyBorder="1" applyAlignment="1">
      <alignment horizontal="center" vertical="top"/>
    </xf>
    <xf numFmtId="10" fontId="36" fillId="0" borderId="10" xfId="0" applyNumberFormat="1" applyFont="1" applyBorder="1" applyAlignment="1">
      <alignment horizontal="center" vertical="center"/>
    </xf>
    <xf numFmtId="165" fontId="36" fillId="0" borderId="10" xfId="58" applyNumberFormat="1" applyFont="1" applyFill="1" applyBorder="1" applyAlignment="1">
      <alignment horizontal="center" vertical="center"/>
    </xf>
    <xf numFmtId="165" fontId="36" fillId="0" borderId="10" xfId="57" applyNumberFormat="1" applyFont="1" applyFill="1" applyBorder="1" applyAlignment="1">
      <alignment horizontal="center" vertical="center"/>
    </xf>
    <xf numFmtId="0" fontId="36" fillId="0" borderId="10" xfId="0" quotePrefix="1" applyNumberFormat="1" applyFont="1" applyFill="1" applyBorder="1" applyAlignment="1">
      <alignment horizontal="left" vertical="center" wrapText="1"/>
    </xf>
    <xf numFmtId="165" fontId="36" fillId="0" borderId="10" xfId="56" applyNumberFormat="1" applyFont="1" applyFill="1" applyBorder="1" applyAlignment="1">
      <alignment horizontal="center" vertical="center"/>
    </xf>
    <xf numFmtId="165" fontId="36" fillId="0" borderId="10" xfId="55" applyNumberFormat="1" applyFont="1" applyFill="1" applyBorder="1" applyAlignment="1">
      <alignment horizontal="center" vertical="center"/>
    </xf>
    <xf numFmtId="165" fontId="36" fillId="0" borderId="10" xfId="59" applyNumberFormat="1" applyFont="1" applyFill="1" applyBorder="1" applyAlignment="1">
      <alignment horizontal="center" vertical="center"/>
    </xf>
    <xf numFmtId="165" fontId="22" fillId="0" borderId="10" xfId="58" applyNumberFormat="1" applyFont="1" applyFill="1" applyBorder="1" applyAlignment="1">
      <alignment horizontal="center" vertical="center"/>
    </xf>
    <xf numFmtId="165" fontId="22" fillId="0" borderId="10" xfId="56" applyNumberFormat="1" applyFont="1" applyFill="1" applyBorder="1" applyAlignment="1">
      <alignment horizontal="center" vertical="center"/>
    </xf>
    <xf numFmtId="20" fontId="22" fillId="25" borderId="10" xfId="0" applyNumberFormat="1" applyFont="1" applyFill="1" applyBorder="1" applyAlignment="1">
      <alignment horizontal="center" vertical="center"/>
    </xf>
    <xf numFmtId="165" fontId="22" fillId="0" borderId="10" xfId="55" applyNumberFormat="1" applyFont="1" applyFill="1" applyBorder="1" applyAlignment="1">
      <alignment horizontal="center" vertical="center"/>
    </xf>
    <xf numFmtId="49" fontId="22" fillId="25" borderId="10" xfId="0" applyNumberFormat="1" applyFont="1" applyFill="1" applyBorder="1" applyAlignment="1">
      <alignment horizontal="center" vertical="center"/>
    </xf>
    <xf numFmtId="164" fontId="0" fillId="25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center" vertical="center"/>
    </xf>
    <xf numFmtId="0" fontId="0" fillId="0" borderId="12" xfId="0" applyFont="1" applyBorder="1" applyAlignment="1" applyProtection="1">
      <alignment vertical="center" wrapText="1"/>
      <protection locked="0"/>
    </xf>
    <xf numFmtId="10" fontId="0" fillId="0" borderId="12" xfId="0" applyNumberFormat="1" applyFont="1" applyBorder="1" applyAlignment="1">
      <alignment horizontal="center" vertical="center"/>
    </xf>
    <xf numFmtId="0" fontId="23" fillId="0" borderId="16" xfId="0" applyFont="1" applyBorder="1" applyAlignment="1" applyProtection="1">
      <alignment vertical="center"/>
      <protection locked="0"/>
    </xf>
    <xf numFmtId="164" fontId="0" fillId="0" borderId="13" xfId="0" applyNumberFormat="1" applyFont="1" applyBorder="1" applyAlignment="1">
      <alignment horizontal="center" vertical="center"/>
    </xf>
    <xf numFmtId="0" fontId="39" fillId="0" borderId="10" xfId="0" quotePrefix="1" applyNumberFormat="1" applyFont="1" applyFill="1" applyBorder="1" applyAlignment="1">
      <alignment horizontal="center" vertical="center"/>
    </xf>
    <xf numFmtId="0" fontId="39" fillId="0" borderId="10" xfId="0" applyFont="1" applyBorder="1" applyAlignment="1" applyProtection="1">
      <alignment vertical="center" wrapText="1"/>
      <protection locked="0"/>
    </xf>
    <xf numFmtId="10" fontId="39" fillId="0" borderId="12" xfId="0" applyNumberFormat="1" applyFont="1" applyBorder="1" applyAlignment="1">
      <alignment horizontal="center" vertical="center"/>
    </xf>
    <xf numFmtId="0" fontId="42" fillId="0" borderId="0" xfId="0" applyFont="1" applyBorder="1" applyAlignment="1" applyProtection="1">
      <alignment vertical="center"/>
      <protection locked="0"/>
    </xf>
    <xf numFmtId="164" fontId="39" fillId="0" borderId="13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Alignment="1">
      <alignment horizontal="center" vertical="center"/>
    </xf>
    <xf numFmtId="164" fontId="0" fillId="0" borderId="13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64" fontId="40" fillId="0" borderId="17" xfId="0" applyNumberFormat="1" applyFont="1" applyFill="1" applyBorder="1" applyAlignment="1">
      <alignment horizontal="center" vertical="center" wrapText="1"/>
    </xf>
    <xf numFmtId="164" fontId="41" fillId="0" borderId="17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46" fontId="0" fillId="0" borderId="10" xfId="0" applyNumberFormat="1" applyFont="1" applyBorder="1" applyAlignment="1">
      <alignment horizontal="center" vertical="center" shrinkToFit="1"/>
    </xf>
    <xf numFmtId="0" fontId="0" fillId="0" borderId="10" xfId="0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center" vertical="center" shrinkToFit="1"/>
    </xf>
    <xf numFmtId="164" fontId="0" fillId="0" borderId="10" xfId="0" applyNumberFormat="1" applyFont="1" applyBorder="1" applyAlignment="1">
      <alignment horizontal="center"/>
    </xf>
    <xf numFmtId="0" fontId="0" fillId="0" borderId="10" xfId="0" applyFont="1" applyBorder="1" applyAlignment="1" applyProtection="1">
      <alignment horizontal="center" vertical="center"/>
      <protection locked="0"/>
    </xf>
    <xf numFmtId="0" fontId="22" fillId="0" borderId="10" xfId="0" applyNumberFormat="1" applyFont="1" applyFill="1" applyBorder="1" applyAlignment="1">
      <alignment horizontal="center" vertical="center"/>
    </xf>
    <xf numFmtId="10" fontId="22" fillId="0" borderId="10" xfId="0" applyNumberFormat="1" applyFont="1" applyFill="1" applyBorder="1" applyAlignment="1">
      <alignment horizontal="center" vertical="center"/>
    </xf>
    <xf numFmtId="0" fontId="0" fillId="0" borderId="10" xfId="0" applyBorder="1" applyAlignment="1" applyProtection="1">
      <alignment vertical="center" wrapText="1"/>
      <protection locked="0"/>
    </xf>
    <xf numFmtId="164" fontId="0" fillId="0" borderId="20" xfId="0" applyNumberFormat="1" applyFont="1" applyBorder="1" applyAlignment="1">
      <alignment horizontal="center" vertical="center"/>
    </xf>
    <xf numFmtId="0" fontId="27" fillId="0" borderId="10" xfId="0" quotePrefix="1" applyNumberFormat="1" applyFont="1" applyFill="1" applyBorder="1" applyAlignment="1">
      <alignment horizontal="center" vertical="center"/>
    </xf>
    <xf numFmtId="164" fontId="22" fillId="0" borderId="10" xfId="58" applyNumberFormat="1" applyFont="1" applyFill="1" applyBorder="1" applyAlignment="1">
      <alignment horizontal="center" vertical="center"/>
    </xf>
    <xf numFmtId="10" fontId="22" fillId="0" borderId="10" xfId="0" applyNumberFormat="1" applyFont="1" applyBorder="1" applyAlignment="1">
      <alignment horizontal="center" vertical="center"/>
    </xf>
    <xf numFmtId="164" fontId="22" fillId="0" borderId="10" xfId="49" applyNumberFormat="1" applyFont="1" applyFill="1" applyBorder="1" applyAlignment="1">
      <alignment horizontal="center" vertical="center"/>
    </xf>
    <xf numFmtId="164" fontId="22" fillId="0" borderId="10" xfId="48" applyNumberFormat="1" applyFont="1" applyFill="1" applyBorder="1" applyAlignment="1">
      <alignment horizontal="center" vertical="center"/>
    </xf>
    <xf numFmtId="164" fontId="22" fillId="25" borderId="10" xfId="0" applyNumberFormat="1" applyFont="1" applyFill="1" applyBorder="1" applyAlignment="1">
      <alignment horizontal="center" vertical="center"/>
    </xf>
    <xf numFmtId="164" fontId="22" fillId="0" borderId="10" xfId="59" applyNumberFormat="1" applyFont="1" applyFill="1" applyBorder="1" applyAlignment="1">
      <alignment horizontal="center" vertical="center"/>
    </xf>
    <xf numFmtId="164" fontId="22" fillId="0" borderId="12" xfId="49" applyNumberFormat="1" applyFont="1" applyFill="1" applyBorder="1" applyAlignment="1">
      <alignment horizontal="center" vertical="center"/>
    </xf>
    <xf numFmtId="164" fontId="22" fillId="25" borderId="12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Border="1" applyAlignment="1">
      <alignment horizontal="center" vertical="center"/>
    </xf>
    <xf numFmtId="10" fontId="22" fillId="0" borderId="12" xfId="0" applyNumberFormat="1" applyFont="1" applyBorder="1" applyAlignment="1">
      <alignment horizontal="center" vertical="center"/>
    </xf>
    <xf numFmtId="164" fontId="22" fillId="25" borderId="10" xfId="0" applyNumberFormat="1" applyFont="1" applyFill="1" applyBorder="1" applyAlignment="1">
      <alignment horizontal="center" vertical="center" wrapText="1"/>
    </xf>
    <xf numFmtId="164" fontId="22" fillId="25" borderId="10" xfId="49" applyNumberFormat="1" applyFont="1" applyFill="1" applyBorder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13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46" fontId="22" fillId="0" borderId="10" xfId="0" applyNumberFormat="1" applyFont="1" applyBorder="1" applyAlignment="1">
      <alignment horizontal="center" vertical="center"/>
    </xf>
    <xf numFmtId="46" fontId="22" fillId="25" borderId="10" xfId="0" applyNumberFormat="1" applyFont="1" applyFill="1" applyBorder="1" applyAlignment="1">
      <alignment horizontal="center" vertical="center"/>
    </xf>
    <xf numFmtId="10" fontId="22" fillId="25" borderId="10" xfId="0" applyNumberFormat="1" applyFont="1" applyFill="1" applyBorder="1" applyAlignment="1">
      <alignment horizontal="center" vertical="center"/>
    </xf>
    <xf numFmtId="10" fontId="22" fillId="0" borderId="29" xfId="0" applyNumberFormat="1" applyFont="1" applyBorder="1" applyAlignment="1">
      <alignment horizontal="center" vertical="center"/>
    </xf>
    <xf numFmtId="164" fontId="22" fillId="0" borderId="13" xfId="0" applyNumberFormat="1" applyFont="1" applyBorder="1" applyAlignment="1">
      <alignment horizontal="center" vertical="center"/>
    </xf>
    <xf numFmtId="164" fontId="22" fillId="0" borderId="11" xfId="0" applyNumberFormat="1" applyFont="1" applyFill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164" fontId="22" fillId="0" borderId="21" xfId="0" applyNumberFormat="1" applyFont="1" applyFill="1" applyBorder="1" applyAlignment="1">
      <alignment horizontal="center" vertical="center"/>
    </xf>
    <xf numFmtId="164" fontId="22" fillId="0" borderId="16" xfId="0" applyNumberFormat="1" applyFont="1" applyFill="1" applyBorder="1" applyAlignment="1">
      <alignment horizontal="center" vertical="center"/>
    </xf>
    <xf numFmtId="164" fontId="22" fillId="0" borderId="30" xfId="0" applyNumberFormat="1" applyFont="1" applyFill="1" applyBorder="1" applyAlignment="1">
      <alignment horizontal="center" vertical="center"/>
    </xf>
    <xf numFmtId="164" fontId="22" fillId="0" borderId="18" xfId="0" applyNumberFormat="1" applyFont="1" applyFill="1" applyBorder="1" applyAlignment="1">
      <alignment horizontal="center" vertical="center"/>
    </xf>
    <xf numFmtId="164" fontId="22" fillId="0" borderId="20" xfId="0" applyNumberFormat="1" applyFont="1" applyBorder="1" applyAlignment="1">
      <alignment horizontal="center" vertical="center"/>
    </xf>
    <xf numFmtId="10" fontId="22" fillId="0" borderId="27" xfId="0" applyNumberFormat="1" applyFont="1" applyBorder="1" applyAlignment="1">
      <alignment horizontal="center" vertical="center"/>
    </xf>
    <xf numFmtId="10" fontId="22" fillId="0" borderId="14" xfId="0" applyNumberFormat="1" applyFont="1" applyBorder="1" applyAlignment="1">
      <alignment horizontal="center" vertical="center"/>
    </xf>
    <xf numFmtId="164" fontId="39" fillId="0" borderId="10" xfId="0" applyNumberFormat="1" applyFont="1" applyBorder="1" applyAlignment="1">
      <alignment horizontal="center" vertical="center"/>
    </xf>
    <xf numFmtId="10" fontId="39" fillId="0" borderId="10" xfId="0" applyNumberFormat="1" applyFont="1" applyBorder="1" applyAlignment="1">
      <alignment horizontal="center" vertical="center"/>
    </xf>
    <xf numFmtId="164" fontId="22" fillId="27" borderId="10" xfId="0" applyNumberFormat="1" applyFont="1" applyFill="1" applyBorder="1" applyAlignment="1">
      <alignment horizontal="center" vertical="center"/>
    </xf>
    <xf numFmtId="164" fontId="22" fillId="28" borderId="10" xfId="0" applyNumberFormat="1" applyFont="1" applyFill="1" applyBorder="1" applyAlignment="1">
      <alignment horizontal="center" vertical="center"/>
    </xf>
    <xf numFmtId="0" fontId="0" fillId="0" borderId="14" xfId="0" applyFont="1" applyBorder="1" applyAlignment="1" applyProtection="1">
      <alignment vertical="center"/>
      <protection locked="0"/>
    </xf>
    <xf numFmtId="0" fontId="0" fillId="0" borderId="22" xfId="0" applyNumberFormat="1" applyFont="1" applyFill="1" applyBorder="1" applyAlignment="1">
      <alignment vertical="center" wrapText="1"/>
    </xf>
    <xf numFmtId="0" fontId="0" fillId="0" borderId="14" xfId="0" applyNumberFormat="1" applyFont="1" applyFill="1" applyBorder="1" applyAlignment="1">
      <alignment vertical="center"/>
    </xf>
    <xf numFmtId="0" fontId="0" fillId="0" borderId="14" xfId="0" applyNumberFormat="1" applyFont="1" applyFill="1" applyBorder="1" applyAlignment="1">
      <alignment horizontal="left" vertical="center"/>
    </xf>
    <xf numFmtId="0" fontId="0" fillId="0" borderId="14" xfId="52" applyNumberFormat="1" applyFont="1" applyFill="1" applyBorder="1" applyAlignment="1">
      <alignment horizontal="left" vertical="center"/>
    </xf>
    <xf numFmtId="0" fontId="0" fillId="0" borderId="14" xfId="0" applyNumberFormat="1" applyFont="1" applyFill="1" applyBorder="1" applyAlignment="1">
      <alignment vertical="center" wrapText="1"/>
    </xf>
    <xf numFmtId="0" fontId="26" fillId="0" borderId="11" xfId="0" applyNumberFormat="1" applyFont="1" applyFill="1" applyBorder="1" applyAlignment="1">
      <alignment horizontal="center" vertical="center" wrapText="1"/>
    </xf>
    <xf numFmtId="0" fontId="0" fillId="25" borderId="10" xfId="0" applyFont="1" applyFill="1" applyBorder="1" applyAlignment="1" applyProtection="1">
      <alignment horizontal="left" vertical="center" wrapText="1"/>
      <protection locked="0"/>
    </xf>
    <xf numFmtId="0" fontId="0" fillId="0" borderId="10" xfId="0" applyNumberFormat="1" applyFill="1" applyBorder="1" applyAlignment="1">
      <alignment vertical="center" wrapText="1"/>
    </xf>
    <xf numFmtId="164" fontId="0" fillId="25" borderId="13" xfId="0" applyNumberFormat="1" applyFont="1" applyFill="1" applyBorder="1" applyAlignment="1">
      <alignment horizontal="center" vertical="center"/>
    </xf>
    <xf numFmtId="10" fontId="0" fillId="25" borderId="10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20" fontId="0" fillId="0" borderId="10" xfId="0" applyNumberFormat="1" applyFont="1" applyBorder="1" applyAlignment="1" applyProtection="1">
      <alignment horizontal="center" vertical="center"/>
      <protection locked="0"/>
    </xf>
    <xf numFmtId="0" fontId="28" fillId="0" borderId="1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Border="1" applyAlignment="1">
      <alignment vertical="center"/>
    </xf>
    <xf numFmtId="0" fontId="23" fillId="0" borderId="10" xfId="0" applyNumberFormat="1" applyFont="1" applyFill="1" applyBorder="1" applyAlignment="1">
      <alignment vertical="center"/>
    </xf>
    <xf numFmtId="0" fontId="23" fillId="0" borderId="10" xfId="0" applyNumberFormat="1" applyFont="1" applyBorder="1" applyAlignment="1">
      <alignment vertical="center"/>
    </xf>
    <xf numFmtId="0" fontId="22" fillId="0" borderId="14" xfId="0" applyNumberFormat="1" applyFont="1" applyFill="1" applyBorder="1" applyAlignment="1">
      <alignment horizontal="center" vertical="center" wrapText="1"/>
    </xf>
    <xf numFmtId="0" fontId="22" fillId="0" borderId="15" xfId="0" applyNumberFormat="1" applyFont="1" applyFill="1" applyBorder="1" applyAlignment="1">
      <alignment horizontal="center" vertical="center" wrapText="1"/>
    </xf>
    <xf numFmtId="0" fontId="22" fillId="0" borderId="16" xfId="0" applyNumberFormat="1" applyFont="1" applyFill="1" applyBorder="1" applyAlignment="1">
      <alignment horizontal="center" vertical="center" wrapText="1"/>
    </xf>
    <xf numFmtId="0" fontId="0" fillId="0" borderId="24" xfId="0" applyNumberFormat="1" applyFont="1" applyFill="1" applyBorder="1" applyAlignment="1">
      <alignment horizontal="center" vertical="center" wrapText="1"/>
    </xf>
    <xf numFmtId="0" fontId="0" fillId="0" borderId="25" xfId="0" applyNumberFormat="1" applyFont="1" applyFill="1" applyBorder="1" applyAlignment="1">
      <alignment horizontal="center" vertical="center" wrapText="1"/>
    </xf>
    <xf numFmtId="0" fontId="0" fillId="0" borderId="26" xfId="0" applyNumberFormat="1" applyFont="1" applyFill="1" applyBorder="1" applyAlignment="1">
      <alignment horizontal="center" vertical="center" wrapText="1"/>
    </xf>
    <xf numFmtId="0" fontId="0" fillId="0" borderId="27" xfId="0" applyNumberFormat="1" applyFont="1" applyFill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center" vertical="center" wrapText="1"/>
    </xf>
    <xf numFmtId="0" fontId="0" fillId="0" borderId="28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Alignment="1">
      <alignment vertical="center"/>
    </xf>
    <xf numFmtId="0" fontId="24" fillId="0" borderId="10" xfId="0" applyNumberFormat="1" applyFont="1" applyFill="1" applyBorder="1" applyAlignment="1">
      <alignment vertical="center"/>
    </xf>
    <xf numFmtId="0" fontId="24" fillId="0" borderId="10" xfId="0" applyNumberFormat="1" applyFont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31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23" fillId="0" borderId="11" xfId="0" applyNumberFormat="1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0" fillId="0" borderId="10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center" vertical="center"/>
      <protection locked="0"/>
    </xf>
    <xf numFmtId="0" fontId="42" fillId="0" borderId="10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left" vertical="center" wrapText="1"/>
      <protection locked="0"/>
    </xf>
    <xf numFmtId="0" fontId="33" fillId="0" borderId="0" xfId="0" applyNumberFormat="1" applyFont="1" applyFill="1" applyBorder="1" applyAlignment="1">
      <alignment horizontal="center" vertical="center"/>
    </xf>
    <xf numFmtId="0" fontId="33" fillId="0" borderId="0" xfId="0" applyNumberFormat="1" applyFont="1" applyBorder="1" applyAlignment="1">
      <alignment vertical="center"/>
    </xf>
    <xf numFmtId="0" fontId="33" fillId="0" borderId="10" xfId="0" applyNumberFormat="1" applyFont="1" applyFill="1" applyBorder="1" applyAlignment="1">
      <alignment vertical="center"/>
    </xf>
    <xf numFmtId="0" fontId="33" fillId="0" borderId="10" xfId="0" applyNumberFormat="1" applyFont="1" applyBorder="1" applyAlignment="1">
      <alignment vertical="center"/>
    </xf>
    <xf numFmtId="0" fontId="33" fillId="0" borderId="10" xfId="0" applyFont="1" applyBorder="1" applyAlignment="1" applyProtection="1">
      <alignment horizontal="center" vertical="center"/>
      <protection locked="0"/>
    </xf>
  </cellXfs>
  <cellStyles count="6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53"/>
    <cellStyle name="Normal 12" xfId="58"/>
    <cellStyle name="Normal 13" xfId="57"/>
    <cellStyle name="Normal 14" xfId="56"/>
    <cellStyle name="Normal 15" xfId="48"/>
    <cellStyle name="Normal 16" xfId="54"/>
    <cellStyle name="Normal 17" xfId="51"/>
    <cellStyle name="Normal 18" xfId="55"/>
    <cellStyle name="Normal 19" xfId="59"/>
    <cellStyle name="Normal 2" xfId="44"/>
    <cellStyle name="Normal 20" xfId="50"/>
    <cellStyle name="Normal 3" xfId="43"/>
    <cellStyle name="Normal 33" xfId="47"/>
    <cellStyle name="Normal 4" xfId="52"/>
    <cellStyle name="Normal 5 10" xfId="46"/>
    <cellStyle name="Normal 5 9" xfId="45"/>
    <cellStyle name="Normal 8" xfId="49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PTCL/Downloads/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L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workbookViewId="0">
      <pane ySplit="6" topLeftCell="A28" activePane="bottomLeft" state="frozen"/>
      <selection pane="bottomLeft" activeCell="K7" activeCellId="2" sqref="C7:D39 G7:H39 K7:L39"/>
    </sheetView>
  </sheetViews>
  <sheetFormatPr defaultColWidth="8.85546875" defaultRowHeight="11.25"/>
  <cols>
    <col min="1" max="1" width="7.140625" style="32" customWidth="1"/>
    <col min="2" max="2" width="35.28515625" style="118" customWidth="1"/>
    <col min="3" max="3" width="10.140625" style="40" customWidth="1"/>
    <col min="4" max="4" width="11.42578125" style="40" customWidth="1"/>
    <col min="5" max="5" width="7.5703125" style="31" customWidth="1"/>
    <col min="6" max="6" width="12.28515625" style="36" customWidth="1"/>
    <col min="7" max="7" width="10.28515625" style="39" customWidth="1"/>
    <col min="8" max="8" width="10.7109375" style="39" customWidth="1"/>
    <col min="9" max="9" width="9.140625" style="31" bestFit="1" customWidth="1"/>
    <col min="10" max="10" width="12.85546875" style="27" customWidth="1"/>
    <col min="11" max="11" width="10.140625" style="40" customWidth="1"/>
    <col min="12" max="12" width="10.85546875" style="40" bestFit="1" customWidth="1"/>
    <col min="13" max="13" width="10.140625" style="27" customWidth="1"/>
    <col min="14" max="14" width="11.42578125" style="27" customWidth="1"/>
    <col min="15" max="15" width="8.85546875" style="31" customWidth="1"/>
    <col min="16" max="16384" width="8.85546875" style="32"/>
  </cols>
  <sheetData>
    <row r="1" spans="1:15" s="26" customFormat="1" ht="18" customHeight="1">
      <c r="A1" s="51"/>
      <c r="B1" s="116" t="s">
        <v>179</v>
      </c>
      <c r="C1" s="52"/>
      <c r="D1" s="52"/>
      <c r="E1" s="51"/>
      <c r="F1" s="51"/>
      <c r="G1" s="53"/>
      <c r="H1" s="53"/>
      <c r="I1" s="51"/>
      <c r="J1" s="51"/>
      <c r="K1" s="52"/>
      <c r="L1" s="52"/>
      <c r="M1" s="54" t="s">
        <v>180</v>
      </c>
      <c r="N1" s="60" t="s">
        <v>181</v>
      </c>
      <c r="O1" s="55">
        <v>182.5</v>
      </c>
    </row>
    <row r="2" spans="1:15" s="26" customFormat="1" ht="12.75" customHeight="1">
      <c r="A2" s="273" t="s">
        <v>0</v>
      </c>
      <c r="B2" s="274"/>
      <c r="C2" s="274"/>
      <c r="D2" s="274"/>
      <c r="E2" s="274"/>
      <c r="F2" s="275"/>
      <c r="G2" s="275"/>
      <c r="H2" s="275"/>
      <c r="I2" s="275"/>
      <c r="J2" s="275"/>
      <c r="K2" s="275"/>
      <c r="L2" s="275"/>
      <c r="M2" s="275"/>
      <c r="N2" s="275"/>
      <c r="O2" s="25"/>
    </row>
    <row r="3" spans="1:15" ht="22.5" customHeight="1">
      <c r="A3" s="273"/>
      <c r="B3" s="274"/>
      <c r="C3" s="274"/>
      <c r="D3" s="274"/>
      <c r="E3" s="274"/>
      <c r="F3" s="51"/>
      <c r="G3" s="53"/>
      <c r="H3" s="53"/>
      <c r="I3" s="51"/>
      <c r="J3" s="51"/>
      <c r="K3" s="52"/>
      <c r="L3" s="52"/>
      <c r="M3" s="51"/>
      <c r="N3" s="51"/>
    </row>
    <row r="4" spans="1:15" ht="48.75" customHeight="1">
      <c r="A4" s="276" t="s">
        <v>182</v>
      </c>
      <c r="B4" s="44" t="s">
        <v>183</v>
      </c>
      <c r="C4" s="272" t="s">
        <v>423</v>
      </c>
      <c r="D4" s="272"/>
      <c r="E4" s="272"/>
      <c r="F4" s="272"/>
      <c r="G4" s="272" t="s">
        <v>424</v>
      </c>
      <c r="H4" s="272"/>
      <c r="I4" s="272"/>
      <c r="J4" s="272"/>
      <c r="K4" s="272" t="s">
        <v>425</v>
      </c>
      <c r="L4" s="272"/>
      <c r="M4" s="272"/>
      <c r="N4" s="272"/>
      <c r="O4" s="50"/>
    </row>
    <row r="5" spans="1:15" ht="112.5" customHeight="1">
      <c r="A5" s="277"/>
      <c r="B5" s="44" t="s">
        <v>189</v>
      </c>
      <c r="C5" s="46" t="s">
        <v>184</v>
      </c>
      <c r="D5" s="48" t="s">
        <v>185</v>
      </c>
      <c r="E5" s="46" t="s">
        <v>186</v>
      </c>
      <c r="F5" s="47" t="s">
        <v>187</v>
      </c>
      <c r="G5" s="46" t="s">
        <v>184</v>
      </c>
      <c r="H5" s="46" t="s">
        <v>185</v>
      </c>
      <c r="I5" s="47" t="s">
        <v>186</v>
      </c>
      <c r="J5" s="47" t="s">
        <v>187</v>
      </c>
      <c r="K5" s="46" t="s">
        <v>184</v>
      </c>
      <c r="L5" s="46" t="s">
        <v>185</v>
      </c>
      <c r="M5" s="47" t="s">
        <v>186</v>
      </c>
      <c r="N5" s="47" t="s">
        <v>187</v>
      </c>
      <c r="O5" s="4"/>
    </row>
    <row r="6" spans="1:15">
      <c r="A6" s="21">
        <v>1</v>
      </c>
      <c r="B6" s="117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5" s="26" customFormat="1" ht="15" customHeight="1">
      <c r="A7" s="8">
        <v>1</v>
      </c>
      <c r="B7" s="11" t="s">
        <v>5</v>
      </c>
      <c r="C7" s="95">
        <v>6.499305555555555</v>
      </c>
      <c r="D7" s="95">
        <v>0.95763888888888893</v>
      </c>
      <c r="E7" s="95">
        <f t="shared" ref="E7:E12" si="0">SUM(C7:D7)</f>
        <v>7.4569444444444439</v>
      </c>
      <c r="F7" s="114">
        <f t="shared" ref="F7:F12" si="1">($O$1-E7)/$O$1</f>
        <v>0.95914003044140028</v>
      </c>
      <c r="G7" s="139">
        <v>3.5020833333333332</v>
      </c>
      <c r="H7" s="139">
        <v>2.8055555555555558</v>
      </c>
      <c r="I7" s="139">
        <f>G7+H7</f>
        <v>6.3076388888888886</v>
      </c>
      <c r="J7" s="140">
        <f>($O$1-I7)/$O$1</f>
        <v>0.96543759512937588</v>
      </c>
      <c r="K7" s="139">
        <v>5.8923611111111107</v>
      </c>
      <c r="L7" s="139">
        <v>0.19861111111111113</v>
      </c>
      <c r="M7" s="139">
        <f>K7+L7</f>
        <v>6.0909722222222218</v>
      </c>
      <c r="N7" s="140">
        <f>($O$1-M7)/$O$1</f>
        <v>0.96662480974124798</v>
      </c>
      <c r="O7" s="1"/>
    </row>
    <row r="8" spans="1:15" s="142" customFormat="1" ht="15" customHeight="1">
      <c r="A8" s="8">
        <v>2</v>
      </c>
      <c r="B8" s="11" t="s">
        <v>4</v>
      </c>
      <c r="C8" s="95">
        <v>0.59305555555555556</v>
      </c>
      <c r="D8" s="95">
        <v>0.10972222222222222</v>
      </c>
      <c r="E8" s="95">
        <f t="shared" si="0"/>
        <v>0.70277777777777772</v>
      </c>
      <c r="F8" s="114">
        <f t="shared" si="1"/>
        <v>0.99614916286149158</v>
      </c>
      <c r="G8" s="139">
        <v>1.603472222222222</v>
      </c>
      <c r="H8" s="139">
        <v>0.18194444444444444</v>
      </c>
      <c r="I8" s="139">
        <f t="shared" ref="I8:I34" si="2">G8+H8</f>
        <v>1.7854166666666664</v>
      </c>
      <c r="J8" s="140">
        <f>($O$1-I8)/$O$1</f>
        <v>0.99021689497716892</v>
      </c>
      <c r="K8" s="139">
        <v>2.7562500000000001</v>
      </c>
      <c r="L8" s="139">
        <v>4.9034722222222227</v>
      </c>
      <c r="M8" s="139">
        <f t="shared" ref="M8:M34" si="3">K8+L8</f>
        <v>7.6597222222222232</v>
      </c>
      <c r="N8" s="140">
        <f>($O$1-M8)/$O$1</f>
        <v>0.95802891933028911</v>
      </c>
      <c r="O8" s="141"/>
    </row>
    <row r="9" spans="1:15" s="142" customFormat="1" ht="15" customHeight="1">
      <c r="A9" s="8">
        <v>3</v>
      </c>
      <c r="B9" s="11" t="s">
        <v>426</v>
      </c>
      <c r="C9" s="95">
        <v>1.1243055555555557</v>
      </c>
      <c r="D9" s="95">
        <v>3.3270833333333329</v>
      </c>
      <c r="E9" s="95">
        <f t="shared" si="0"/>
        <v>4.4513888888888884</v>
      </c>
      <c r="F9" s="114">
        <f t="shared" si="1"/>
        <v>0.97560882800608828</v>
      </c>
      <c r="G9" s="139">
        <v>9.2798611111111118</v>
      </c>
      <c r="H9" s="139">
        <v>0.2159722222222222</v>
      </c>
      <c r="I9" s="139">
        <f t="shared" si="2"/>
        <v>9.4958333333333336</v>
      </c>
      <c r="J9" s="140">
        <f>($O$1-I9)/$O$1</f>
        <v>0.94796803652968031</v>
      </c>
      <c r="K9" s="139">
        <v>2.709027777777778</v>
      </c>
      <c r="L9" s="139">
        <v>1.075</v>
      </c>
      <c r="M9" s="139">
        <f t="shared" si="3"/>
        <v>3.7840277777777782</v>
      </c>
      <c r="N9" s="140">
        <f>($O$1-M9)/$O$1</f>
        <v>0.97926560121765605</v>
      </c>
      <c r="O9" s="141"/>
    </row>
    <row r="10" spans="1:15" s="142" customFormat="1" ht="15" customHeight="1">
      <c r="A10" s="8">
        <v>4</v>
      </c>
      <c r="B10" s="11" t="s">
        <v>3</v>
      </c>
      <c r="C10" s="95">
        <v>150.68958333333333</v>
      </c>
      <c r="D10" s="95">
        <v>0.34652777777777777</v>
      </c>
      <c r="E10" s="95">
        <f t="shared" si="0"/>
        <v>151.0361111111111</v>
      </c>
      <c r="F10" s="114">
        <f t="shared" si="1"/>
        <v>0.17240487062404877</v>
      </c>
      <c r="G10" s="139">
        <v>1.3652777777777778</v>
      </c>
      <c r="H10" s="139">
        <v>0.24444444444444444</v>
      </c>
      <c r="I10" s="139">
        <f t="shared" si="2"/>
        <v>1.6097222222222223</v>
      </c>
      <c r="J10" s="140">
        <f t="shared" ref="J10:J34" si="4">($O$1-I10)/$O$1</f>
        <v>0.99117960426179608</v>
      </c>
      <c r="K10" s="139">
        <v>125.11319444444443</v>
      </c>
      <c r="L10" s="139">
        <v>0.26250000000000001</v>
      </c>
      <c r="M10" s="139">
        <f t="shared" si="3"/>
        <v>125.37569444444443</v>
      </c>
      <c r="N10" s="140">
        <f t="shared" ref="N10:N34" si="5">($O$1-M10)/$O$1</f>
        <v>0.313009893455099</v>
      </c>
      <c r="O10" s="141"/>
    </row>
    <row r="11" spans="1:15" s="142" customFormat="1" ht="15" customHeight="1">
      <c r="A11" s="8">
        <v>5</v>
      </c>
      <c r="B11" s="11" t="s">
        <v>1</v>
      </c>
      <c r="C11" s="95">
        <v>1.1715277777777777</v>
      </c>
      <c r="D11" s="95">
        <v>2.4590277777777776</v>
      </c>
      <c r="E11" s="95">
        <f t="shared" si="0"/>
        <v>3.6305555555555555</v>
      </c>
      <c r="F11" s="114">
        <f t="shared" si="1"/>
        <v>0.98010654490106541</v>
      </c>
      <c r="G11" s="139">
        <v>2.0999999999999996</v>
      </c>
      <c r="H11" s="139">
        <v>2.1527777777777778E-2</v>
      </c>
      <c r="I11" s="139">
        <f t="shared" si="2"/>
        <v>2.1215277777777772</v>
      </c>
      <c r="J11" s="140">
        <f t="shared" si="4"/>
        <v>0.98837519025875198</v>
      </c>
      <c r="K11" s="139">
        <v>1.2124999999999999</v>
      </c>
      <c r="L11" s="139">
        <v>0.2951388888888889</v>
      </c>
      <c r="M11" s="139">
        <f t="shared" si="3"/>
        <v>1.5076388888888888</v>
      </c>
      <c r="N11" s="140">
        <f t="shared" si="5"/>
        <v>0.99173896499238967</v>
      </c>
      <c r="O11" s="141"/>
    </row>
    <row r="12" spans="1:15" s="142" customFormat="1" ht="15" customHeight="1">
      <c r="A12" s="8">
        <v>6</v>
      </c>
      <c r="B12" s="11" t="s">
        <v>2</v>
      </c>
      <c r="C12" s="95">
        <v>13.181944444444445</v>
      </c>
      <c r="D12" s="95">
        <v>0.32361111111111113</v>
      </c>
      <c r="E12" s="95">
        <f t="shared" si="0"/>
        <v>13.505555555555556</v>
      </c>
      <c r="F12" s="114">
        <f t="shared" si="1"/>
        <v>0.92599695585996955</v>
      </c>
      <c r="G12" s="139">
        <v>3.1652777777777779</v>
      </c>
      <c r="H12" s="139">
        <v>0.54652777777777772</v>
      </c>
      <c r="I12" s="139">
        <f t="shared" si="2"/>
        <v>3.7118055555555554</v>
      </c>
      <c r="J12" s="140">
        <f t="shared" si="4"/>
        <v>0.97966133942161349</v>
      </c>
      <c r="K12" s="139">
        <v>2.3451388888888891</v>
      </c>
      <c r="L12" s="139">
        <v>0.91180555555555565</v>
      </c>
      <c r="M12" s="139">
        <f t="shared" si="3"/>
        <v>3.2569444444444446</v>
      </c>
      <c r="N12" s="140">
        <f t="shared" si="5"/>
        <v>0.9821537290715372</v>
      </c>
      <c r="O12" s="141"/>
    </row>
    <row r="13" spans="1:15" s="142" customFormat="1" ht="12.75">
      <c r="A13" s="8">
        <v>7</v>
      </c>
      <c r="B13" s="11" t="s">
        <v>419</v>
      </c>
      <c r="C13" s="95">
        <v>48.977083333333333</v>
      </c>
      <c r="D13" s="95">
        <v>6.1805555555555558E-2</v>
      </c>
      <c r="E13" s="95">
        <f t="shared" ref="E13:E20" si="6">SUM(C13:D13)</f>
        <v>49.038888888888891</v>
      </c>
      <c r="F13" s="114">
        <f t="shared" ref="F13:F37" si="7">($O$1-E13)/$O$1</f>
        <v>0.73129375951293762</v>
      </c>
      <c r="G13" s="170">
        <v>2.6541666666666668</v>
      </c>
      <c r="H13" s="170">
        <v>9.7222222222222224E-3</v>
      </c>
      <c r="I13" s="139">
        <f t="shared" si="2"/>
        <v>2.6638888888888892</v>
      </c>
      <c r="J13" s="140">
        <f t="shared" si="4"/>
        <v>0.98540334855403344</v>
      </c>
      <c r="K13" s="170">
        <v>4.520833333333333</v>
      </c>
      <c r="L13" s="139">
        <v>1.1812499999999999</v>
      </c>
      <c r="M13" s="139">
        <f t="shared" si="3"/>
        <v>5.7020833333333325</v>
      </c>
      <c r="N13" s="140">
        <f t="shared" si="5"/>
        <v>0.96875570776255715</v>
      </c>
      <c r="O13" s="141"/>
    </row>
    <row r="14" spans="1:15" s="142" customFormat="1" ht="12.75">
      <c r="A14" s="8">
        <v>8</v>
      </c>
      <c r="B14" s="11" t="s">
        <v>420</v>
      </c>
      <c r="C14" s="95">
        <v>47.78125</v>
      </c>
      <c r="D14" s="95">
        <v>6.458333333333334E-2</v>
      </c>
      <c r="E14" s="95">
        <f t="shared" si="6"/>
        <v>47.845833333333331</v>
      </c>
      <c r="F14" s="114">
        <f t="shared" si="7"/>
        <v>0.73783105022831053</v>
      </c>
      <c r="G14" s="170">
        <v>2.8166666666666669</v>
      </c>
      <c r="H14" s="170">
        <v>9.7222222222222224E-3</v>
      </c>
      <c r="I14" s="139">
        <f t="shared" si="2"/>
        <v>2.8263888888888893</v>
      </c>
      <c r="J14" s="140">
        <f t="shared" si="4"/>
        <v>0.98451293759512937</v>
      </c>
      <c r="K14" s="170">
        <v>3.1833333333333336</v>
      </c>
      <c r="L14" s="170">
        <v>1.4659722222222225</v>
      </c>
      <c r="M14" s="139">
        <f t="shared" si="3"/>
        <v>4.6493055555555562</v>
      </c>
      <c r="N14" s="140">
        <f t="shared" si="5"/>
        <v>0.97452435312024355</v>
      </c>
      <c r="O14" s="141"/>
    </row>
    <row r="15" spans="1:15" s="142" customFormat="1" ht="12.75">
      <c r="A15" s="8">
        <v>9</v>
      </c>
      <c r="B15" s="11" t="s">
        <v>6</v>
      </c>
      <c r="C15" s="95">
        <v>3.8131944444444446</v>
      </c>
      <c r="D15" s="95">
        <v>2.5208333333333335</v>
      </c>
      <c r="E15" s="95">
        <f t="shared" si="6"/>
        <v>6.334027777777778</v>
      </c>
      <c r="F15" s="114">
        <f t="shared" si="7"/>
        <v>0.96529299847793004</v>
      </c>
      <c r="G15" s="139">
        <v>1.6993055555555556</v>
      </c>
      <c r="H15" s="139">
        <v>1.1486111111111112</v>
      </c>
      <c r="I15" s="139">
        <f t="shared" si="2"/>
        <v>2.8479166666666669</v>
      </c>
      <c r="J15" s="140">
        <f t="shared" si="4"/>
        <v>0.98439497716894975</v>
      </c>
      <c r="K15" s="139">
        <v>1.5916666666666668</v>
      </c>
      <c r="L15" s="139">
        <v>0.63194444444444442</v>
      </c>
      <c r="M15" s="139">
        <f t="shared" si="3"/>
        <v>2.2236111111111114</v>
      </c>
      <c r="N15" s="140">
        <f t="shared" si="5"/>
        <v>0.98781582952815838</v>
      </c>
      <c r="O15" s="141"/>
    </row>
    <row r="16" spans="1:15" s="142" customFormat="1" ht="12.75">
      <c r="A16" s="8">
        <v>10</v>
      </c>
      <c r="B16" s="11" t="s">
        <v>7</v>
      </c>
      <c r="C16" s="95">
        <v>7.4034722222222227</v>
      </c>
      <c r="D16" s="95">
        <v>9.3055555555555558E-2</v>
      </c>
      <c r="E16" s="95">
        <f t="shared" si="6"/>
        <v>7.4965277777777786</v>
      </c>
      <c r="F16" s="114">
        <f t="shared" si="7"/>
        <v>0.95892313546423136</v>
      </c>
      <c r="G16" s="139">
        <v>1.9131944444444444</v>
      </c>
      <c r="H16" s="139">
        <v>0.1013888888888889</v>
      </c>
      <c r="I16" s="139">
        <f t="shared" si="2"/>
        <v>2.0145833333333334</v>
      </c>
      <c r="J16" s="140">
        <f t="shared" si="4"/>
        <v>0.9889611872146119</v>
      </c>
      <c r="K16" s="139">
        <v>1.9916666666666665</v>
      </c>
      <c r="L16" s="139">
        <v>0.63263888888888886</v>
      </c>
      <c r="M16" s="139">
        <f t="shared" si="3"/>
        <v>2.6243055555555554</v>
      </c>
      <c r="N16" s="140">
        <f t="shared" si="5"/>
        <v>0.98562024353120237</v>
      </c>
      <c r="O16" s="141"/>
    </row>
    <row r="17" spans="1:15" s="142" customFormat="1" ht="12.75">
      <c r="A17" s="8">
        <v>11</v>
      </c>
      <c r="B17" s="11" t="s">
        <v>8</v>
      </c>
      <c r="C17" s="95">
        <v>2.2222222222222223</v>
      </c>
      <c r="D17" s="95">
        <v>1.5270833333333333</v>
      </c>
      <c r="E17" s="95">
        <f t="shared" si="6"/>
        <v>3.7493055555555559</v>
      </c>
      <c r="F17" s="114">
        <f t="shared" si="7"/>
        <v>0.97945585996955853</v>
      </c>
      <c r="G17" s="139">
        <v>1.4506944444444445</v>
      </c>
      <c r="H17" s="139">
        <v>0.1875</v>
      </c>
      <c r="I17" s="139">
        <f t="shared" si="2"/>
        <v>1.6381944444444445</v>
      </c>
      <c r="J17" s="140">
        <f t="shared" si="4"/>
        <v>0.99102359208523594</v>
      </c>
      <c r="K17" s="139">
        <v>1.0763888888888888</v>
      </c>
      <c r="L17" s="139">
        <v>0.5493055555555556</v>
      </c>
      <c r="M17" s="139">
        <f t="shared" si="3"/>
        <v>1.6256944444444446</v>
      </c>
      <c r="N17" s="140">
        <f t="shared" si="5"/>
        <v>0.99109208523592096</v>
      </c>
      <c r="O17" s="141"/>
    </row>
    <row r="18" spans="1:15" s="142" customFormat="1" ht="12.75">
      <c r="A18" s="8">
        <v>12</v>
      </c>
      <c r="B18" s="88" t="s">
        <v>429</v>
      </c>
      <c r="C18" s="95">
        <v>0.24097222222222223</v>
      </c>
      <c r="D18" s="95">
        <v>1.5972222222222224E-2</v>
      </c>
      <c r="E18" s="95">
        <f t="shared" si="6"/>
        <v>0.25694444444444448</v>
      </c>
      <c r="F18" s="114">
        <f t="shared" si="7"/>
        <v>0.9985920852359208</v>
      </c>
      <c r="G18" s="171">
        <v>4.9548611111111116</v>
      </c>
      <c r="H18" s="171">
        <v>0.96805555555555556</v>
      </c>
      <c r="I18" s="139">
        <f t="shared" si="2"/>
        <v>5.9229166666666675</v>
      </c>
      <c r="J18" s="140">
        <f t="shared" si="4"/>
        <v>0.96754566210045656</v>
      </c>
      <c r="K18" s="171">
        <v>0.3611111111111111</v>
      </c>
      <c r="L18" s="171">
        <v>0.10347222222222223</v>
      </c>
      <c r="M18" s="139">
        <f t="shared" si="3"/>
        <v>0.46458333333333335</v>
      </c>
      <c r="N18" s="140">
        <f t="shared" si="5"/>
        <v>0.99745433789954341</v>
      </c>
      <c r="O18" s="141"/>
    </row>
    <row r="19" spans="1:15" s="142" customFormat="1" ht="12.75">
      <c r="A19" s="8">
        <v>13</v>
      </c>
      <c r="B19" s="11" t="s">
        <v>195</v>
      </c>
      <c r="C19" s="95">
        <v>7.0798611111111107</v>
      </c>
      <c r="D19" s="95">
        <v>0.31458333333333333</v>
      </c>
      <c r="E19" s="95">
        <f t="shared" si="6"/>
        <v>7.3944444444444439</v>
      </c>
      <c r="F19" s="114">
        <f t="shared" si="7"/>
        <v>0.95948249619482495</v>
      </c>
      <c r="G19" s="172">
        <v>3.0090277777777779</v>
      </c>
      <c r="H19" s="172">
        <v>0.72569444444444453</v>
      </c>
      <c r="I19" s="139">
        <f t="shared" si="2"/>
        <v>3.7347222222222225</v>
      </c>
      <c r="J19" s="140">
        <f t="shared" si="4"/>
        <v>0.97953576864535774</v>
      </c>
      <c r="K19" s="172">
        <v>9.7916666666666666E-2</v>
      </c>
      <c r="L19" s="172">
        <v>3.4027777777777775E-2</v>
      </c>
      <c r="M19" s="139">
        <f t="shared" si="3"/>
        <v>0.13194444444444445</v>
      </c>
      <c r="N19" s="140">
        <f t="shared" si="5"/>
        <v>0.99927701674277014</v>
      </c>
      <c r="O19" s="141"/>
    </row>
    <row r="20" spans="1:15" s="26" customFormat="1" ht="12.75">
      <c r="A20" s="8">
        <v>14</v>
      </c>
      <c r="B20" s="11" t="s">
        <v>196</v>
      </c>
      <c r="C20" s="95">
        <v>0</v>
      </c>
      <c r="D20" s="95">
        <v>1.1805555555555555E-2</v>
      </c>
      <c r="E20" s="95">
        <f t="shared" si="6"/>
        <v>1.1805555555555555E-2</v>
      </c>
      <c r="F20" s="114">
        <f t="shared" si="7"/>
        <v>0.99993531202435315</v>
      </c>
      <c r="G20" s="160">
        <v>0.74722222222222223</v>
      </c>
      <c r="H20" s="160">
        <v>0</v>
      </c>
      <c r="I20" s="144">
        <f t="shared" si="2"/>
        <v>0.74722222222222223</v>
      </c>
      <c r="J20" s="145">
        <f t="shared" si="4"/>
        <v>0.99590563165905621</v>
      </c>
      <c r="K20" s="160">
        <v>0</v>
      </c>
      <c r="L20" s="160">
        <v>0</v>
      </c>
      <c r="M20" s="144">
        <f t="shared" si="3"/>
        <v>0</v>
      </c>
      <c r="N20" s="145">
        <f t="shared" si="5"/>
        <v>1</v>
      </c>
      <c r="O20" s="1"/>
    </row>
    <row r="21" spans="1:15" s="142" customFormat="1" ht="12.75">
      <c r="A21" s="8">
        <v>15</v>
      </c>
      <c r="B21" s="11" t="s">
        <v>428</v>
      </c>
      <c r="C21" s="95">
        <v>0.19305555555555554</v>
      </c>
      <c r="D21" s="95">
        <v>0</v>
      </c>
      <c r="E21" s="95">
        <f t="shared" ref="E21:E23" si="8">SUM(C21:D21)</f>
        <v>0.19305555555555554</v>
      </c>
      <c r="F21" s="114">
        <f t="shared" si="7"/>
        <v>0.9989421613394216</v>
      </c>
      <c r="G21" s="173">
        <v>6.4409722222222223</v>
      </c>
      <c r="H21" s="173">
        <v>2.2916666666666669E-2</v>
      </c>
      <c r="I21" s="139">
        <f t="shared" si="2"/>
        <v>6.4638888888888886</v>
      </c>
      <c r="J21" s="140">
        <f t="shared" si="4"/>
        <v>0.96458143074581426</v>
      </c>
      <c r="K21" s="173">
        <v>1.7354166666666666</v>
      </c>
      <c r="L21" s="173">
        <v>2.5694444444444447E-2</v>
      </c>
      <c r="M21" s="139">
        <f t="shared" si="3"/>
        <v>1.7611111111111111</v>
      </c>
      <c r="N21" s="140">
        <f t="shared" si="5"/>
        <v>0.99035007610350068</v>
      </c>
      <c r="O21" s="141"/>
    </row>
    <row r="22" spans="1:15" s="142" customFormat="1" ht="12.75">
      <c r="A22" s="8">
        <v>16</v>
      </c>
      <c r="B22" s="11" t="s">
        <v>418</v>
      </c>
      <c r="C22" s="95">
        <v>7.0569444444444445</v>
      </c>
      <c r="D22" s="95">
        <v>6.0416666666666667E-2</v>
      </c>
      <c r="E22" s="95">
        <f t="shared" si="8"/>
        <v>7.1173611111111112</v>
      </c>
      <c r="F22" s="114">
        <f t="shared" si="7"/>
        <v>0.96100076103500764</v>
      </c>
      <c r="G22" s="174">
        <v>5.1131944444444448</v>
      </c>
      <c r="H22" s="174">
        <v>2.9166666666666664E-2</v>
      </c>
      <c r="I22" s="139">
        <f t="shared" si="2"/>
        <v>5.1423611111111116</v>
      </c>
      <c r="J22" s="140">
        <f t="shared" si="4"/>
        <v>0.97182267884322682</v>
      </c>
      <c r="K22" s="174">
        <v>1.0826388888888889</v>
      </c>
      <c r="L22" s="174">
        <v>3.3333333333333333E-2</v>
      </c>
      <c r="M22" s="139">
        <f t="shared" si="3"/>
        <v>1.1159722222222224</v>
      </c>
      <c r="N22" s="140">
        <f t="shared" si="5"/>
        <v>0.99388508371385087</v>
      </c>
      <c r="O22" s="141"/>
    </row>
    <row r="23" spans="1:15" s="142" customFormat="1" ht="12.75">
      <c r="A23" s="8">
        <v>17</v>
      </c>
      <c r="B23" s="11" t="s">
        <v>427</v>
      </c>
      <c r="C23" s="95">
        <v>13.067361111111111</v>
      </c>
      <c r="D23" s="95">
        <v>5.1388888888888894E-2</v>
      </c>
      <c r="E23" s="95">
        <f t="shared" si="8"/>
        <v>13.11875</v>
      </c>
      <c r="F23" s="114">
        <f t="shared" si="7"/>
        <v>0.92811643835616431</v>
      </c>
      <c r="G23" s="175">
        <v>5.0166666666666666</v>
      </c>
      <c r="H23" s="175">
        <v>5.1993055555555552</v>
      </c>
      <c r="I23" s="139">
        <f t="shared" si="2"/>
        <v>10.215972222222222</v>
      </c>
      <c r="J23" s="140">
        <f t="shared" si="4"/>
        <v>0.94402207001522065</v>
      </c>
      <c r="K23" s="175">
        <v>0.36458333333333331</v>
      </c>
      <c r="L23" s="175">
        <v>0.72013888888888899</v>
      </c>
      <c r="M23" s="139">
        <f t="shared" si="3"/>
        <v>1.0847222222222224</v>
      </c>
      <c r="N23" s="140">
        <f t="shared" si="5"/>
        <v>0.99405631659056326</v>
      </c>
      <c r="O23" s="141"/>
    </row>
    <row r="24" spans="1:15" s="26" customFormat="1" ht="25.5">
      <c r="A24" s="8">
        <v>18</v>
      </c>
      <c r="B24" s="11" t="s">
        <v>197</v>
      </c>
      <c r="C24" s="95">
        <v>0.52847222222222223</v>
      </c>
      <c r="D24" s="95">
        <v>0.13055555555555556</v>
      </c>
      <c r="E24" s="95">
        <f t="shared" ref="E24:E37" si="9">SUM(C24:D24)</f>
        <v>0.65902777777777777</v>
      </c>
      <c r="F24" s="114">
        <f t="shared" si="7"/>
        <v>0.99638888888888899</v>
      </c>
      <c r="G24" s="158">
        <v>3.567361111111111</v>
      </c>
      <c r="H24" s="158">
        <v>5.5555555555555558E-3</v>
      </c>
      <c r="I24" s="144">
        <f t="shared" si="2"/>
        <v>3.5729166666666665</v>
      </c>
      <c r="J24" s="145">
        <f t="shared" si="4"/>
        <v>0.98042237442922375</v>
      </c>
      <c r="K24" s="158">
        <v>0.96805555555555556</v>
      </c>
      <c r="L24" s="158">
        <v>0.1388888888888889</v>
      </c>
      <c r="M24" s="144">
        <f t="shared" si="3"/>
        <v>1.1069444444444445</v>
      </c>
      <c r="N24" s="145">
        <f t="shared" si="5"/>
        <v>0.99393455098934547</v>
      </c>
      <c r="O24" s="1"/>
    </row>
    <row r="25" spans="1:15" s="26" customFormat="1" ht="25.5">
      <c r="A25" s="8">
        <v>19</v>
      </c>
      <c r="B25" s="11" t="s">
        <v>198</v>
      </c>
      <c r="C25" s="95">
        <v>0.48333333333333334</v>
      </c>
      <c r="D25" s="95">
        <v>6.2499999999999995E-3</v>
      </c>
      <c r="E25" s="95">
        <f t="shared" si="9"/>
        <v>0.48958333333333331</v>
      </c>
      <c r="F25" s="114">
        <f t="shared" si="7"/>
        <v>0.99731735159817347</v>
      </c>
      <c r="G25" s="158">
        <v>3.3520833333333333</v>
      </c>
      <c r="H25" s="158">
        <v>9.0277777777777787E-3</v>
      </c>
      <c r="I25" s="144">
        <f t="shared" si="2"/>
        <v>3.3611111111111112</v>
      </c>
      <c r="J25" s="145">
        <f t="shared" si="4"/>
        <v>0.98158295281582952</v>
      </c>
      <c r="K25" s="158">
        <v>2.3930555555555553</v>
      </c>
      <c r="L25" s="158">
        <v>0.60138888888888886</v>
      </c>
      <c r="M25" s="144">
        <f t="shared" si="3"/>
        <v>2.994444444444444</v>
      </c>
      <c r="N25" s="145">
        <f t="shared" si="5"/>
        <v>0.9835920852359209</v>
      </c>
      <c r="O25" s="1"/>
    </row>
    <row r="26" spans="1:15" s="26" customFormat="1" ht="15" customHeight="1">
      <c r="A26" s="8">
        <v>20</v>
      </c>
      <c r="B26" s="11" t="s">
        <v>164</v>
      </c>
      <c r="C26" s="95">
        <v>0.47430555555555554</v>
      </c>
      <c r="D26" s="95">
        <v>6.2499999999999995E-3</v>
      </c>
      <c r="E26" s="95">
        <f t="shared" si="9"/>
        <v>0.48055555555555551</v>
      </c>
      <c r="F26" s="114">
        <f t="shared" si="7"/>
        <v>0.99736681887366818</v>
      </c>
      <c r="G26" s="158">
        <v>0.83611111111111114</v>
      </c>
      <c r="H26" s="158">
        <v>9.0277777777777787E-3</v>
      </c>
      <c r="I26" s="144">
        <f t="shared" si="2"/>
        <v>0.84513888888888888</v>
      </c>
      <c r="J26" s="145">
        <f t="shared" si="4"/>
        <v>0.995369101978691</v>
      </c>
      <c r="K26" s="158">
        <v>1.325</v>
      </c>
      <c r="L26" s="158">
        <v>9.0277777777777787E-3</v>
      </c>
      <c r="M26" s="144">
        <f t="shared" si="3"/>
        <v>1.3340277777777778</v>
      </c>
      <c r="N26" s="145">
        <f t="shared" si="5"/>
        <v>0.99269025875190264</v>
      </c>
      <c r="O26" s="1"/>
    </row>
    <row r="27" spans="1:15" s="26" customFormat="1" ht="15" customHeight="1">
      <c r="A27" s="8">
        <v>21</v>
      </c>
      <c r="B27" s="11" t="s">
        <v>165</v>
      </c>
      <c r="C27" s="95">
        <v>0.70277777777777783</v>
      </c>
      <c r="D27" s="95">
        <v>4.2361111111111106E-2</v>
      </c>
      <c r="E27" s="95">
        <f t="shared" si="9"/>
        <v>0.74513888888888891</v>
      </c>
      <c r="F27" s="114">
        <f t="shared" si="7"/>
        <v>0.9959170471841704</v>
      </c>
      <c r="G27" s="158">
        <v>1.5888888888888888</v>
      </c>
      <c r="H27" s="158">
        <v>6.2499999999999995E-3</v>
      </c>
      <c r="I27" s="144">
        <f t="shared" si="2"/>
        <v>1.5951388888888889</v>
      </c>
      <c r="J27" s="145">
        <f t="shared" si="4"/>
        <v>0.99125951293759507</v>
      </c>
      <c r="K27" s="158">
        <v>2.0333333333333332</v>
      </c>
      <c r="L27" s="158">
        <v>1.4583333333333332E-2</v>
      </c>
      <c r="M27" s="144">
        <f t="shared" si="3"/>
        <v>2.0479166666666666</v>
      </c>
      <c r="N27" s="145">
        <f t="shared" si="5"/>
        <v>0.98877853881278532</v>
      </c>
      <c r="O27" s="1"/>
    </row>
    <row r="28" spans="1:15" s="26" customFormat="1" ht="15" customHeight="1">
      <c r="A28" s="8">
        <v>22</v>
      </c>
      <c r="B28" s="11" t="s">
        <v>17</v>
      </c>
      <c r="C28" s="95">
        <v>7.4999999999999997E-2</v>
      </c>
      <c r="D28" s="95">
        <v>1.1111111111111112E-2</v>
      </c>
      <c r="E28" s="95">
        <f t="shared" si="9"/>
        <v>8.611111111111111E-2</v>
      </c>
      <c r="F28" s="114">
        <f t="shared" si="7"/>
        <v>0.99952815829528163</v>
      </c>
      <c r="G28" s="158">
        <v>0.36388888888888887</v>
      </c>
      <c r="H28" s="158">
        <v>6.2499999999999995E-3</v>
      </c>
      <c r="I28" s="144">
        <f t="shared" si="2"/>
        <v>0.37013888888888885</v>
      </c>
      <c r="J28" s="145">
        <f t="shared" si="4"/>
        <v>0.99797184170471831</v>
      </c>
      <c r="K28" s="158">
        <v>0.96319444444444446</v>
      </c>
      <c r="L28" s="158">
        <v>7.6388888888888886E-3</v>
      </c>
      <c r="M28" s="144">
        <f t="shared" si="3"/>
        <v>0.97083333333333333</v>
      </c>
      <c r="N28" s="145">
        <f t="shared" si="5"/>
        <v>0.9946803652968037</v>
      </c>
      <c r="O28" s="1"/>
    </row>
    <row r="29" spans="1:15" s="26" customFormat="1" ht="15" customHeight="1">
      <c r="A29" s="8">
        <v>23</v>
      </c>
      <c r="B29" s="11" t="s">
        <v>13</v>
      </c>
      <c r="C29" s="95">
        <v>0.20833333333333334</v>
      </c>
      <c r="D29" s="95">
        <v>0.93263888888888891</v>
      </c>
      <c r="E29" s="95">
        <f t="shared" si="9"/>
        <v>1.1409722222222223</v>
      </c>
      <c r="F29" s="114">
        <f t="shared" si="7"/>
        <v>0.99374809741248105</v>
      </c>
      <c r="G29" s="209">
        <v>0.16111111111111112</v>
      </c>
      <c r="H29" s="209">
        <v>0.53819444444444442</v>
      </c>
      <c r="I29" s="144">
        <f t="shared" si="2"/>
        <v>0.69930555555555551</v>
      </c>
      <c r="J29" s="145">
        <f t="shared" si="4"/>
        <v>0.99616818873668189</v>
      </c>
      <c r="K29" s="209">
        <v>0.2388888888888889</v>
      </c>
      <c r="L29" s="209">
        <v>0</v>
      </c>
      <c r="M29" s="144">
        <f t="shared" si="3"/>
        <v>0.2388888888888889</v>
      </c>
      <c r="N29" s="145">
        <f t="shared" si="5"/>
        <v>0.99869101978691022</v>
      </c>
      <c r="O29" s="1"/>
    </row>
    <row r="30" spans="1:15" s="26" customFormat="1" ht="15" customHeight="1">
      <c r="A30" s="8">
        <v>24</v>
      </c>
      <c r="B30" s="11" t="s">
        <v>14</v>
      </c>
      <c r="C30" s="95">
        <v>0.24305555555555555</v>
      </c>
      <c r="D30" s="95">
        <v>0.6875</v>
      </c>
      <c r="E30" s="95">
        <f t="shared" si="9"/>
        <v>0.93055555555555558</v>
      </c>
      <c r="F30" s="114">
        <f t="shared" si="7"/>
        <v>0.99490106544901069</v>
      </c>
      <c r="G30" s="209">
        <v>1.1284722222222221</v>
      </c>
      <c r="H30" s="209">
        <v>6.3888888888888884E-2</v>
      </c>
      <c r="I30" s="144">
        <f t="shared" si="2"/>
        <v>1.192361111111111</v>
      </c>
      <c r="J30" s="145">
        <f t="shared" si="4"/>
        <v>0.99346651445966527</v>
      </c>
      <c r="K30" s="209">
        <v>12.565972222222221</v>
      </c>
      <c r="L30" s="209">
        <v>0</v>
      </c>
      <c r="M30" s="144">
        <f t="shared" si="3"/>
        <v>12.565972222222221</v>
      </c>
      <c r="N30" s="146">
        <f t="shared" si="5"/>
        <v>0.93114535768645357</v>
      </c>
      <c r="O30" s="1"/>
    </row>
    <row r="31" spans="1:15" s="26" customFormat="1" ht="15" customHeight="1">
      <c r="A31" s="8">
        <v>25</v>
      </c>
      <c r="B31" s="11" t="s">
        <v>11</v>
      </c>
      <c r="C31" s="95">
        <v>0.18680555555555556</v>
      </c>
      <c r="D31" s="95">
        <v>0.73888888888888893</v>
      </c>
      <c r="E31" s="95">
        <f t="shared" si="9"/>
        <v>0.92569444444444449</v>
      </c>
      <c r="F31" s="114">
        <f t="shared" si="7"/>
        <v>0.99492770167427702</v>
      </c>
      <c r="G31" s="209">
        <v>1.6993055555555554</v>
      </c>
      <c r="H31" s="209">
        <v>3.8194444444444441E-2</v>
      </c>
      <c r="I31" s="144">
        <f t="shared" si="2"/>
        <v>1.7374999999999998</v>
      </c>
      <c r="J31" s="145">
        <f t="shared" si="4"/>
        <v>0.99047945205479448</v>
      </c>
      <c r="K31" s="209">
        <v>0</v>
      </c>
      <c r="L31" s="209">
        <v>0</v>
      </c>
      <c r="M31" s="144">
        <f t="shared" si="3"/>
        <v>0</v>
      </c>
      <c r="N31" s="146">
        <f t="shared" si="5"/>
        <v>1</v>
      </c>
      <c r="O31" s="1"/>
    </row>
    <row r="32" spans="1:15" s="26" customFormat="1" ht="15" customHeight="1">
      <c r="A32" s="8">
        <v>26</v>
      </c>
      <c r="B32" s="11" t="s">
        <v>15</v>
      </c>
      <c r="C32" s="95">
        <v>0</v>
      </c>
      <c r="D32" s="95">
        <v>0.36805555555555558</v>
      </c>
      <c r="E32" s="95">
        <f t="shared" si="9"/>
        <v>0.36805555555555558</v>
      </c>
      <c r="F32" s="114">
        <f t="shared" si="7"/>
        <v>0.99798325722983261</v>
      </c>
      <c r="G32" s="209">
        <v>0.21805555555555556</v>
      </c>
      <c r="H32" s="209">
        <v>5.1388888888888894E-2</v>
      </c>
      <c r="I32" s="144">
        <f t="shared" si="2"/>
        <v>0.26944444444444443</v>
      </c>
      <c r="J32" s="145">
        <f t="shared" si="4"/>
        <v>0.99852359208523589</v>
      </c>
      <c r="K32" s="209">
        <v>0</v>
      </c>
      <c r="L32" s="209">
        <v>4.0972222222222222E-2</v>
      </c>
      <c r="M32" s="144">
        <f t="shared" si="3"/>
        <v>4.0972222222222222E-2</v>
      </c>
      <c r="N32" s="146">
        <f t="shared" si="5"/>
        <v>0.99977549467275495</v>
      </c>
      <c r="O32" s="1"/>
    </row>
    <row r="33" spans="1:15" s="26" customFormat="1" ht="15" customHeight="1">
      <c r="A33" s="8">
        <v>27</v>
      </c>
      <c r="B33" s="11" t="s">
        <v>12</v>
      </c>
      <c r="C33" s="95">
        <v>0.5</v>
      </c>
      <c r="D33" s="95">
        <v>0.39861111111111108</v>
      </c>
      <c r="E33" s="95">
        <f t="shared" si="9"/>
        <v>0.89861111111111103</v>
      </c>
      <c r="F33" s="114">
        <f t="shared" si="7"/>
        <v>0.99507610350076103</v>
      </c>
      <c r="G33" s="209">
        <v>1.1986111111111111</v>
      </c>
      <c r="H33" s="209">
        <v>0.1013888888888889</v>
      </c>
      <c r="I33" s="144">
        <f t="shared" si="2"/>
        <v>1.3</v>
      </c>
      <c r="J33" s="145">
        <f t="shared" si="4"/>
        <v>0.99287671232876706</v>
      </c>
      <c r="K33" s="209">
        <v>2.3569444444444447</v>
      </c>
      <c r="L33" s="209">
        <v>0.13680555555555554</v>
      </c>
      <c r="M33" s="144">
        <f t="shared" si="3"/>
        <v>2.4937500000000004</v>
      </c>
      <c r="N33" s="146">
        <f t="shared" si="5"/>
        <v>0.9863356164383561</v>
      </c>
      <c r="O33" s="1"/>
    </row>
    <row r="34" spans="1:15" s="26" customFormat="1" ht="12.75">
      <c r="A34" s="8">
        <v>28</v>
      </c>
      <c r="B34" s="11" t="s">
        <v>9</v>
      </c>
      <c r="C34" s="95">
        <v>0</v>
      </c>
      <c r="D34" s="95">
        <v>8.0555555555555561E-2</v>
      </c>
      <c r="E34" s="95">
        <f t="shared" si="9"/>
        <v>8.0555555555555561E-2</v>
      </c>
      <c r="F34" s="114">
        <f t="shared" si="7"/>
        <v>0.99955859969558603</v>
      </c>
      <c r="G34" s="209">
        <v>0</v>
      </c>
      <c r="H34" s="209">
        <v>8.6805555555555566E-2</v>
      </c>
      <c r="I34" s="144">
        <f t="shared" si="2"/>
        <v>8.6805555555555566E-2</v>
      </c>
      <c r="J34" s="145">
        <f t="shared" si="4"/>
        <v>0.99952435312024357</v>
      </c>
      <c r="K34" s="209">
        <v>0</v>
      </c>
      <c r="L34" s="209">
        <v>0</v>
      </c>
      <c r="M34" s="144">
        <f t="shared" si="3"/>
        <v>0</v>
      </c>
      <c r="N34" s="146">
        <f t="shared" si="5"/>
        <v>1</v>
      </c>
      <c r="O34" s="1"/>
    </row>
    <row r="35" spans="1:15" s="26" customFormat="1" ht="12.75" customHeight="1">
      <c r="A35" s="8">
        <v>29</v>
      </c>
      <c r="B35" s="18" t="s">
        <v>10</v>
      </c>
      <c r="C35" s="95">
        <v>0.96319444444444446</v>
      </c>
      <c r="D35" s="95">
        <v>0.14166666666666666</v>
      </c>
      <c r="E35" s="95">
        <f t="shared" si="9"/>
        <v>1.1048611111111111</v>
      </c>
      <c r="F35" s="114">
        <f t="shared" si="7"/>
        <v>0.99394596651445966</v>
      </c>
      <c r="G35" s="147">
        <v>2.5062500000000001</v>
      </c>
      <c r="H35" s="147">
        <v>0</v>
      </c>
      <c r="I35" s="144">
        <f t="shared" ref="I35:I39" si="10">G35+H35</f>
        <v>2.5062500000000001</v>
      </c>
      <c r="J35" s="145">
        <f t="shared" ref="J35:J39" si="11">($O$1-I35)/$O$1</f>
        <v>0.9862671232876713</v>
      </c>
      <c r="K35" s="147">
        <v>0.67499999999999993</v>
      </c>
      <c r="L35" s="147">
        <v>6.458333333333334E-2</v>
      </c>
      <c r="M35" s="144">
        <f t="shared" ref="M35:M39" si="12">K35+L35</f>
        <v>0.73958333333333326</v>
      </c>
      <c r="N35" s="146">
        <f t="shared" ref="N35:N39" si="13">($O$1-M35)/$O$1</f>
        <v>0.99594748858447479</v>
      </c>
      <c r="O35" s="1"/>
    </row>
    <row r="36" spans="1:15" s="26" customFormat="1" ht="15" customHeight="1">
      <c r="A36" s="8">
        <v>30</v>
      </c>
      <c r="B36" s="18" t="s">
        <v>16</v>
      </c>
      <c r="C36" s="95">
        <v>7.7520833333333341</v>
      </c>
      <c r="D36" s="95">
        <v>1.8687500000000001</v>
      </c>
      <c r="E36" s="95">
        <f t="shared" si="9"/>
        <v>9.6208333333333336</v>
      </c>
      <c r="F36" s="114">
        <f t="shared" si="7"/>
        <v>0.94728310502283108</v>
      </c>
      <c r="G36" s="147">
        <v>3.0006944444444446</v>
      </c>
      <c r="H36" s="147">
        <v>7.4999999999999997E-2</v>
      </c>
      <c r="I36" s="144">
        <f t="shared" si="10"/>
        <v>3.0756944444444447</v>
      </c>
      <c r="J36" s="145">
        <f t="shared" si="11"/>
        <v>0.98314687975646875</v>
      </c>
      <c r="K36" s="147">
        <v>1.7375</v>
      </c>
      <c r="L36" s="147">
        <v>9.6527777777777768E-2</v>
      </c>
      <c r="M36" s="144">
        <f t="shared" si="12"/>
        <v>1.8340277777777778</v>
      </c>
      <c r="N36" s="146">
        <f t="shared" si="13"/>
        <v>0.98995053272450528</v>
      </c>
      <c r="O36" s="1"/>
    </row>
    <row r="37" spans="1:15" s="26" customFormat="1" ht="15" customHeight="1">
      <c r="A37" s="8">
        <v>31</v>
      </c>
      <c r="B37" s="154" t="s">
        <v>135</v>
      </c>
      <c r="C37" s="155">
        <v>0</v>
      </c>
      <c r="D37" s="137">
        <v>0.23750000000000002</v>
      </c>
      <c r="E37" s="137">
        <f t="shared" si="9"/>
        <v>0.23750000000000002</v>
      </c>
      <c r="F37" s="138">
        <f t="shared" si="7"/>
        <v>0.99869863013698623</v>
      </c>
      <c r="G37" s="155">
        <v>0.3840277777777778</v>
      </c>
      <c r="H37" s="155">
        <v>0</v>
      </c>
      <c r="I37" s="150">
        <f t="shared" si="10"/>
        <v>0.3840277777777778</v>
      </c>
      <c r="J37" s="151">
        <f t="shared" si="11"/>
        <v>0.99789573820395727</v>
      </c>
      <c r="K37" s="155">
        <v>0.39513888888888887</v>
      </c>
      <c r="L37" s="155">
        <v>0.66805555555555562</v>
      </c>
      <c r="M37" s="150">
        <f t="shared" si="12"/>
        <v>1.0631944444444446</v>
      </c>
      <c r="N37" s="152">
        <f t="shared" si="13"/>
        <v>0.99417427701674288</v>
      </c>
      <c r="O37" s="156"/>
    </row>
    <row r="38" spans="1:15" s="149" customFormat="1" ht="15">
      <c r="A38" s="8">
        <v>32</v>
      </c>
      <c r="B38" s="89" t="s">
        <v>430</v>
      </c>
      <c r="C38" s="155">
        <v>0</v>
      </c>
      <c r="D38" s="155">
        <v>0</v>
      </c>
      <c r="E38" s="137">
        <f t="shared" ref="E38:E39" si="14">SUM(C38:D38)</f>
        <v>0</v>
      </c>
      <c r="F38" s="138">
        <f t="shared" ref="F38:F39" si="15">($O$1-E38)/$O$1</f>
        <v>1</v>
      </c>
      <c r="G38" s="160">
        <v>0.43194444444444446</v>
      </c>
      <c r="H38" s="160">
        <v>1.0104166666666667</v>
      </c>
      <c r="I38" s="144">
        <f t="shared" si="10"/>
        <v>1.4423611111111112</v>
      </c>
      <c r="J38" s="145">
        <f t="shared" si="11"/>
        <v>0.99209665144596659</v>
      </c>
      <c r="K38" s="160">
        <v>0.48402777777777778</v>
      </c>
      <c r="L38" s="160">
        <v>0.26319444444444445</v>
      </c>
      <c r="M38" s="144">
        <f t="shared" si="12"/>
        <v>0.74722222222222223</v>
      </c>
      <c r="N38" s="146">
        <f t="shared" si="13"/>
        <v>0.99590563165905621</v>
      </c>
      <c r="O38" s="157"/>
    </row>
    <row r="39" spans="1:15" s="153" customFormat="1" ht="15">
      <c r="A39" s="8">
        <v>33</v>
      </c>
      <c r="B39" s="89" t="s">
        <v>431</v>
      </c>
      <c r="C39" s="160">
        <v>0</v>
      </c>
      <c r="D39" s="160">
        <v>0</v>
      </c>
      <c r="E39" s="113">
        <f t="shared" si="14"/>
        <v>0</v>
      </c>
      <c r="F39" s="114">
        <f t="shared" si="15"/>
        <v>1</v>
      </c>
      <c r="G39" s="147">
        <v>0.43194444444444446</v>
      </c>
      <c r="H39" s="147">
        <v>1.0048611111111112</v>
      </c>
      <c r="I39" s="144">
        <f t="shared" si="10"/>
        <v>1.4368055555555557</v>
      </c>
      <c r="J39" s="145">
        <f t="shared" si="11"/>
        <v>0.99212709284627087</v>
      </c>
      <c r="K39" s="160">
        <v>0.48402777777777778</v>
      </c>
      <c r="L39" s="147">
        <v>0.93888888888888899</v>
      </c>
      <c r="M39" s="144">
        <f t="shared" si="12"/>
        <v>1.4229166666666668</v>
      </c>
      <c r="N39" s="146">
        <f t="shared" si="13"/>
        <v>0.99220319634703191</v>
      </c>
      <c r="O39" s="157"/>
    </row>
    <row r="40" spans="1:15">
      <c r="C40" s="39"/>
      <c r="D40" s="39"/>
      <c r="E40" s="39"/>
      <c r="F40" s="37"/>
      <c r="I40" s="39"/>
      <c r="J40" s="37"/>
      <c r="K40" s="39"/>
      <c r="L40" s="39"/>
      <c r="M40" s="39"/>
      <c r="N40" s="37"/>
    </row>
    <row r="41" spans="1:15">
      <c r="C41" s="39"/>
      <c r="D41" s="39"/>
      <c r="E41" s="39"/>
      <c r="F41" s="37"/>
      <c r="I41" s="39"/>
      <c r="J41" s="37"/>
      <c r="K41" s="39"/>
      <c r="L41" s="39"/>
      <c r="M41" s="39"/>
      <c r="N41" s="37"/>
    </row>
    <row r="42" spans="1:15">
      <c r="C42" s="39"/>
      <c r="D42" s="39"/>
      <c r="E42" s="39"/>
      <c r="F42" s="37"/>
      <c r="I42" s="39"/>
      <c r="J42" s="37"/>
      <c r="K42" s="39"/>
      <c r="L42" s="39"/>
      <c r="M42" s="39"/>
      <c r="N42" s="37"/>
    </row>
    <row r="43" spans="1:15">
      <c r="C43" s="39"/>
      <c r="D43" s="39"/>
      <c r="E43" s="39"/>
      <c r="F43" s="37"/>
      <c r="I43" s="39"/>
      <c r="J43" s="37"/>
      <c r="K43" s="39"/>
      <c r="L43" s="39"/>
      <c r="M43" s="39"/>
      <c r="N43" s="37"/>
    </row>
    <row r="44" spans="1:15">
      <c r="C44" s="39"/>
      <c r="D44" s="39"/>
      <c r="E44" s="27"/>
      <c r="F44" s="37"/>
      <c r="I44" s="27"/>
      <c r="K44" s="39"/>
      <c r="L44" s="39"/>
    </row>
    <row r="45" spans="1:15">
      <c r="C45" s="39"/>
      <c r="D45" s="39"/>
      <c r="E45" s="27"/>
      <c r="F45" s="37"/>
      <c r="I45" s="27"/>
      <c r="K45" s="39"/>
      <c r="L45" s="39"/>
    </row>
    <row r="46" spans="1:15">
      <c r="C46" s="39"/>
      <c r="D46" s="39"/>
      <c r="E46" s="27"/>
      <c r="F46" s="37"/>
      <c r="I46" s="27"/>
      <c r="K46" s="39"/>
      <c r="L46" s="39"/>
    </row>
    <row r="47" spans="1:15">
      <c r="C47" s="39"/>
      <c r="D47" s="39"/>
      <c r="E47" s="27"/>
      <c r="F47" s="37"/>
      <c r="I47" s="27"/>
      <c r="K47" s="39"/>
      <c r="L47" s="39"/>
    </row>
    <row r="48" spans="1:15">
      <c r="C48" s="39"/>
      <c r="D48" s="39"/>
      <c r="E48" s="27"/>
      <c r="F48" s="37"/>
      <c r="I48" s="27"/>
      <c r="K48" s="39"/>
      <c r="L48" s="39"/>
    </row>
    <row r="49" spans="3:12">
      <c r="C49" s="39"/>
      <c r="D49" s="39"/>
      <c r="E49" s="27"/>
      <c r="F49" s="37"/>
      <c r="I49" s="27"/>
      <c r="K49" s="39"/>
      <c r="L49" s="39"/>
    </row>
    <row r="50" spans="3:12">
      <c r="C50" s="39"/>
      <c r="D50" s="39"/>
      <c r="E50" s="27"/>
      <c r="F50" s="37"/>
      <c r="I50" s="27"/>
      <c r="K50" s="39"/>
      <c r="L50" s="39"/>
    </row>
    <row r="51" spans="3:12">
      <c r="C51" s="39"/>
      <c r="D51" s="39"/>
      <c r="E51" s="27"/>
      <c r="F51" s="37"/>
      <c r="I51" s="27"/>
      <c r="K51" s="39"/>
      <c r="L51" s="39"/>
    </row>
    <row r="52" spans="3:12">
      <c r="C52" s="39"/>
      <c r="D52" s="39"/>
      <c r="E52" s="27"/>
      <c r="F52" s="37"/>
      <c r="I52" s="27"/>
      <c r="K52" s="39"/>
      <c r="L52" s="39"/>
    </row>
    <row r="53" spans="3:12">
      <c r="C53" s="39"/>
      <c r="D53" s="39"/>
      <c r="E53" s="27"/>
      <c r="F53" s="37"/>
      <c r="I53" s="27"/>
      <c r="K53" s="39"/>
      <c r="L53" s="39"/>
    </row>
    <row r="54" spans="3:12">
      <c r="C54" s="39"/>
      <c r="D54" s="39"/>
      <c r="E54" s="27"/>
      <c r="F54" s="37"/>
      <c r="I54" s="27"/>
      <c r="K54" s="39"/>
      <c r="L54" s="39"/>
    </row>
    <row r="55" spans="3:12">
      <c r="C55" s="39"/>
      <c r="D55" s="39"/>
      <c r="E55" s="27"/>
      <c r="F55" s="37"/>
      <c r="I55" s="27"/>
      <c r="K55" s="39"/>
      <c r="L55" s="39"/>
    </row>
    <row r="56" spans="3:12">
      <c r="C56" s="39"/>
      <c r="D56" s="39"/>
      <c r="E56" s="27"/>
      <c r="F56" s="37"/>
      <c r="I56" s="27"/>
      <c r="K56" s="39"/>
      <c r="L56" s="39"/>
    </row>
    <row r="57" spans="3:12">
      <c r="C57" s="39"/>
      <c r="D57" s="39"/>
      <c r="E57" s="27"/>
      <c r="F57" s="37"/>
      <c r="I57" s="27"/>
      <c r="K57" s="39"/>
      <c r="L57" s="39"/>
    </row>
    <row r="58" spans="3:12">
      <c r="C58" s="39"/>
      <c r="D58" s="39"/>
      <c r="E58" s="27"/>
      <c r="F58" s="37"/>
      <c r="I58" s="27"/>
      <c r="K58" s="39"/>
      <c r="L58" s="39"/>
    </row>
    <row r="59" spans="3:12">
      <c r="C59" s="39"/>
      <c r="D59" s="39"/>
      <c r="E59" s="27"/>
      <c r="F59" s="37"/>
      <c r="I59" s="27"/>
      <c r="K59" s="39"/>
      <c r="L59" s="39"/>
    </row>
    <row r="60" spans="3:12">
      <c r="C60" s="39"/>
      <c r="D60" s="39"/>
      <c r="E60" s="27"/>
      <c r="F60" s="37"/>
      <c r="I60" s="27"/>
      <c r="K60" s="39"/>
      <c r="L60" s="39"/>
    </row>
    <row r="61" spans="3:12">
      <c r="C61" s="39"/>
      <c r="D61" s="39"/>
      <c r="E61" s="27"/>
      <c r="F61" s="37"/>
      <c r="I61" s="27"/>
      <c r="K61" s="39"/>
      <c r="L61" s="39"/>
    </row>
    <row r="62" spans="3:12">
      <c r="C62" s="39"/>
      <c r="D62" s="39"/>
      <c r="E62" s="27"/>
      <c r="F62" s="37"/>
      <c r="I62" s="27"/>
      <c r="K62" s="39"/>
      <c r="L62" s="39"/>
    </row>
    <row r="63" spans="3:12">
      <c r="C63" s="39"/>
      <c r="D63" s="39"/>
      <c r="E63" s="27"/>
      <c r="F63" s="37"/>
      <c r="I63" s="27"/>
      <c r="K63" s="39"/>
      <c r="L63" s="39"/>
    </row>
    <row r="64" spans="3:12">
      <c r="C64" s="39"/>
      <c r="D64" s="39"/>
      <c r="E64" s="27"/>
      <c r="F64" s="37"/>
      <c r="I64" s="27"/>
      <c r="K64" s="39"/>
      <c r="L64" s="39"/>
    </row>
    <row r="65" spans="3:12">
      <c r="C65" s="39"/>
      <c r="D65" s="39"/>
      <c r="E65" s="27"/>
      <c r="F65" s="37"/>
      <c r="I65" s="27"/>
      <c r="K65" s="39"/>
      <c r="L65" s="39"/>
    </row>
    <row r="66" spans="3:12">
      <c r="C66" s="39"/>
      <c r="D66" s="39"/>
      <c r="E66" s="27"/>
      <c r="F66" s="37"/>
      <c r="I66" s="27"/>
      <c r="K66" s="39"/>
      <c r="L66" s="39"/>
    </row>
    <row r="67" spans="3:12">
      <c r="C67" s="39"/>
      <c r="D67" s="39"/>
      <c r="E67" s="27"/>
      <c r="F67" s="37"/>
      <c r="I67" s="27"/>
      <c r="K67" s="39"/>
      <c r="L67" s="39"/>
    </row>
    <row r="68" spans="3:12">
      <c r="C68" s="39"/>
      <c r="D68" s="39"/>
      <c r="E68" s="27"/>
      <c r="F68" s="37"/>
      <c r="I68" s="27"/>
      <c r="K68" s="39"/>
      <c r="L68" s="39"/>
    </row>
    <row r="69" spans="3:12">
      <c r="C69" s="39"/>
      <c r="D69" s="39"/>
      <c r="E69" s="27"/>
      <c r="F69" s="37"/>
      <c r="I69" s="27"/>
      <c r="K69" s="39"/>
      <c r="L69" s="39"/>
    </row>
    <row r="70" spans="3:12">
      <c r="C70" s="39"/>
      <c r="D70" s="39"/>
      <c r="E70" s="27"/>
      <c r="F70" s="37"/>
      <c r="I70" s="27"/>
      <c r="K70" s="39"/>
      <c r="L70" s="39"/>
    </row>
    <row r="71" spans="3:12">
      <c r="C71" s="39"/>
      <c r="D71" s="39"/>
      <c r="E71" s="27"/>
      <c r="F71" s="37"/>
      <c r="I71" s="27"/>
      <c r="K71" s="39"/>
      <c r="L71" s="39"/>
    </row>
    <row r="72" spans="3:12">
      <c r="C72" s="39"/>
      <c r="D72" s="39"/>
      <c r="E72" s="27"/>
      <c r="F72" s="37"/>
      <c r="I72" s="27"/>
      <c r="K72" s="39"/>
      <c r="L72" s="39"/>
    </row>
    <row r="73" spans="3:12">
      <c r="C73" s="39"/>
      <c r="D73" s="39"/>
      <c r="E73" s="27"/>
      <c r="F73" s="37"/>
      <c r="I73" s="27"/>
      <c r="K73" s="39"/>
      <c r="L73" s="39"/>
    </row>
    <row r="74" spans="3:12">
      <c r="C74" s="39"/>
      <c r="D74" s="39"/>
      <c r="E74" s="27"/>
      <c r="F74" s="37"/>
      <c r="I74" s="27"/>
      <c r="K74" s="39"/>
      <c r="L74" s="39"/>
    </row>
    <row r="75" spans="3:12">
      <c r="C75" s="39"/>
      <c r="D75" s="39"/>
      <c r="E75" s="27"/>
      <c r="F75" s="37"/>
      <c r="I75" s="27"/>
      <c r="K75" s="39"/>
      <c r="L75" s="39"/>
    </row>
    <row r="76" spans="3:12">
      <c r="C76" s="39"/>
      <c r="D76" s="39"/>
      <c r="E76" s="27"/>
      <c r="F76" s="37"/>
      <c r="I76" s="27"/>
      <c r="K76" s="39"/>
      <c r="L76" s="39"/>
    </row>
    <row r="77" spans="3:12">
      <c r="C77" s="39"/>
      <c r="D77" s="39"/>
      <c r="E77" s="27"/>
      <c r="F77" s="37"/>
      <c r="I77" s="27"/>
      <c r="K77" s="39"/>
      <c r="L77" s="39"/>
    </row>
    <row r="78" spans="3:12">
      <c r="C78" s="39"/>
      <c r="D78" s="39"/>
      <c r="E78" s="27"/>
      <c r="F78" s="37"/>
      <c r="I78" s="27"/>
      <c r="K78" s="39"/>
      <c r="L78" s="39"/>
    </row>
    <row r="79" spans="3:12">
      <c r="C79" s="39"/>
      <c r="D79" s="39"/>
      <c r="E79" s="27"/>
      <c r="F79" s="37"/>
      <c r="I79" s="27"/>
      <c r="K79" s="39"/>
      <c r="L79" s="39"/>
    </row>
    <row r="80" spans="3:12">
      <c r="C80" s="39"/>
      <c r="D80" s="39"/>
      <c r="E80" s="27"/>
      <c r="F80" s="37"/>
      <c r="I80" s="27"/>
      <c r="K80" s="39"/>
      <c r="L80" s="39"/>
    </row>
    <row r="81" spans="3:12">
      <c r="C81" s="39"/>
      <c r="D81" s="39"/>
      <c r="E81" s="27"/>
      <c r="F81" s="37"/>
      <c r="I81" s="27"/>
      <c r="K81" s="39"/>
      <c r="L81" s="39"/>
    </row>
    <row r="82" spans="3:12">
      <c r="C82" s="39"/>
      <c r="D82" s="39"/>
      <c r="E82" s="27"/>
      <c r="F82" s="37"/>
      <c r="I82" s="27"/>
      <c r="K82" s="39"/>
      <c r="L82" s="39"/>
    </row>
    <row r="83" spans="3:12">
      <c r="C83" s="39"/>
      <c r="D83" s="39"/>
      <c r="E83" s="27"/>
      <c r="F83" s="37"/>
      <c r="I83" s="27"/>
      <c r="K83" s="39"/>
      <c r="L83" s="39"/>
    </row>
    <row r="84" spans="3:12">
      <c r="C84" s="39"/>
      <c r="D84" s="39"/>
      <c r="E84" s="27"/>
      <c r="F84" s="37"/>
      <c r="I84" s="27"/>
      <c r="K84" s="39"/>
      <c r="L84" s="39"/>
    </row>
    <row r="85" spans="3:12">
      <c r="C85" s="39"/>
      <c r="D85" s="39"/>
      <c r="E85" s="27"/>
      <c r="F85" s="37"/>
      <c r="I85" s="27"/>
      <c r="K85" s="39"/>
      <c r="L85" s="39"/>
    </row>
    <row r="86" spans="3:12">
      <c r="C86" s="39"/>
      <c r="D86" s="39"/>
      <c r="E86" s="27"/>
      <c r="F86" s="37"/>
      <c r="I86" s="27"/>
      <c r="K86" s="39"/>
      <c r="L86" s="39"/>
    </row>
    <row r="87" spans="3:12">
      <c r="C87" s="39"/>
      <c r="D87" s="39"/>
      <c r="E87" s="27"/>
      <c r="F87" s="37"/>
      <c r="I87" s="27"/>
      <c r="K87" s="39"/>
      <c r="L87" s="39"/>
    </row>
    <row r="88" spans="3:12">
      <c r="C88" s="39"/>
      <c r="D88" s="39"/>
      <c r="E88" s="27"/>
      <c r="F88" s="37"/>
      <c r="I88" s="27"/>
      <c r="K88" s="39"/>
      <c r="L88" s="39"/>
    </row>
    <row r="89" spans="3:12">
      <c r="C89" s="39"/>
      <c r="D89" s="39"/>
      <c r="E89" s="27"/>
      <c r="F89" s="37"/>
      <c r="I89" s="27"/>
      <c r="K89" s="39"/>
      <c r="L89" s="39"/>
    </row>
    <row r="90" spans="3:12">
      <c r="C90" s="39"/>
      <c r="D90" s="39"/>
      <c r="E90" s="27"/>
      <c r="F90" s="37"/>
      <c r="I90" s="27"/>
      <c r="K90" s="39"/>
      <c r="L90" s="39"/>
    </row>
    <row r="91" spans="3:12">
      <c r="C91" s="39"/>
      <c r="D91" s="39"/>
      <c r="E91" s="27"/>
      <c r="F91" s="37"/>
      <c r="I91" s="27"/>
      <c r="K91" s="39"/>
      <c r="L91" s="39"/>
    </row>
    <row r="92" spans="3:12">
      <c r="C92" s="39"/>
      <c r="D92" s="39"/>
      <c r="E92" s="27"/>
      <c r="F92" s="37"/>
      <c r="I92" s="27"/>
      <c r="K92" s="39"/>
      <c r="L92" s="39"/>
    </row>
    <row r="93" spans="3:12">
      <c r="C93" s="39"/>
      <c r="D93" s="39"/>
      <c r="E93" s="27"/>
      <c r="F93" s="37"/>
      <c r="I93" s="27"/>
      <c r="K93" s="39"/>
      <c r="L93" s="39"/>
    </row>
    <row r="94" spans="3:12">
      <c r="C94" s="39"/>
      <c r="D94" s="39"/>
      <c r="E94" s="27"/>
      <c r="F94" s="37"/>
      <c r="I94" s="27"/>
      <c r="K94" s="39"/>
      <c r="L94" s="39"/>
    </row>
  </sheetData>
  <mergeCells count="6">
    <mergeCell ref="C4:F4"/>
    <mergeCell ref="G4:J4"/>
    <mergeCell ref="K4:N4"/>
    <mergeCell ref="A2:N2"/>
    <mergeCell ref="A3:E3"/>
    <mergeCell ref="A4:A5"/>
  </mergeCells>
  <phoneticPr fontId="21" type="noConversion"/>
  <printOptions horizontalCentered="1" gridLines="1"/>
  <pageMargins left="0.43307086614173229" right="0.35433070866141736" top="0.11811023622047245" bottom="0.39370078740157483" header="0.31496062992125984" footer="0.31496062992125984"/>
  <pageSetup paperSize="9" scale="69" firstPageNumber="0" orientation="landscape" horizontalDpi="300" verticalDpi="300" r:id="rId1"/>
  <headerFooter alignWithMargins="0">
    <oddFooter>&amp;CPage &amp;P of &amp;N</oddFooter>
  </headerFooter>
  <ignoredErrors>
    <ignoredError sqref="I40:J40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3"/>
  <sheetViews>
    <sheetView zoomScale="90" zoomScaleNormal="90" workbookViewId="0">
      <pane ySplit="5" topLeftCell="A36" activePane="bottomLeft" state="frozen"/>
      <selection pane="bottomLeft" activeCell="A6" sqref="A6:A53"/>
    </sheetView>
  </sheetViews>
  <sheetFormatPr defaultColWidth="8.85546875" defaultRowHeight="12.75"/>
  <cols>
    <col min="1" max="1" width="6.28515625" style="2" bestFit="1" customWidth="1"/>
    <col min="2" max="2" width="36.7109375" style="9" bestFit="1" customWidth="1"/>
    <col min="3" max="3" width="11.85546875" style="73" customWidth="1"/>
    <col min="4" max="4" width="11.42578125" style="73" customWidth="1"/>
    <col min="5" max="5" width="10.5703125" style="73" bestFit="1" customWidth="1"/>
    <col min="6" max="6" width="13.42578125" style="1" customWidth="1"/>
    <col min="7" max="7" width="14.28515625" style="73" bestFit="1" customWidth="1"/>
    <col min="8" max="8" width="13" style="73" bestFit="1" customWidth="1"/>
    <col min="9" max="9" width="13.7109375" style="73" bestFit="1" customWidth="1"/>
    <col min="10" max="10" width="12.140625" style="7" customWidth="1"/>
    <col min="11" max="11" width="14.28515625" style="10" bestFit="1" customWidth="1"/>
    <col min="12" max="12" width="12.42578125" style="73" customWidth="1"/>
    <col min="13" max="13" width="13.7109375" style="10" bestFit="1" customWidth="1"/>
    <col min="14" max="14" width="12.42578125" style="7" customWidth="1"/>
    <col min="15" max="15" width="35" style="13" customWidth="1"/>
    <col min="16" max="18" width="8.85546875" style="1" customWidth="1"/>
    <col min="19" max="16384" width="8.85546875" style="2"/>
  </cols>
  <sheetData>
    <row r="1" spans="1:18" ht="18" customHeight="1">
      <c r="A1" s="19"/>
      <c r="B1" s="70" t="s">
        <v>179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180</v>
      </c>
      <c r="N1" s="71" t="s">
        <v>181</v>
      </c>
      <c r="O1" s="6">
        <v>182.5</v>
      </c>
    </row>
    <row r="2" spans="1:18" ht="12.75" customHeight="1">
      <c r="A2" s="273" t="s">
        <v>0</v>
      </c>
      <c r="B2" s="274"/>
      <c r="C2" s="274"/>
      <c r="D2" s="274"/>
      <c r="E2" s="274"/>
      <c r="F2" s="287"/>
      <c r="G2" s="287"/>
      <c r="H2" s="287"/>
      <c r="I2" s="287"/>
      <c r="J2" s="287"/>
      <c r="K2" s="287"/>
      <c r="L2" s="287"/>
      <c r="M2" s="287"/>
      <c r="N2" s="287"/>
    </row>
    <row r="3" spans="1:18" s="66" customFormat="1" ht="48.75" customHeight="1">
      <c r="A3" s="288" t="s">
        <v>182</v>
      </c>
      <c r="B3" s="63" t="s">
        <v>183</v>
      </c>
      <c r="C3" s="272" t="s">
        <v>423</v>
      </c>
      <c r="D3" s="272"/>
      <c r="E3" s="272"/>
      <c r="F3" s="272"/>
      <c r="G3" s="272" t="s">
        <v>424</v>
      </c>
      <c r="H3" s="272"/>
      <c r="I3" s="272"/>
      <c r="J3" s="272"/>
      <c r="K3" s="272" t="s">
        <v>425</v>
      </c>
      <c r="L3" s="272"/>
      <c r="M3" s="272"/>
      <c r="N3" s="272"/>
      <c r="O3" s="64"/>
      <c r="P3" s="65"/>
      <c r="Q3" s="65"/>
      <c r="R3" s="65"/>
    </row>
    <row r="4" spans="1:18" s="66" customFormat="1" ht="78.75">
      <c r="A4" s="289"/>
      <c r="B4" s="67" t="s">
        <v>300</v>
      </c>
      <c r="C4" s="132" t="s">
        <v>184</v>
      </c>
      <c r="D4" s="132" t="s">
        <v>185</v>
      </c>
      <c r="E4" s="132" t="s">
        <v>186</v>
      </c>
      <c r="F4" s="132" t="s">
        <v>187</v>
      </c>
      <c r="G4" s="132" t="s">
        <v>184</v>
      </c>
      <c r="H4" s="132" t="s">
        <v>185</v>
      </c>
      <c r="I4" s="132" t="s">
        <v>186</v>
      </c>
      <c r="J4" s="132" t="s">
        <v>187</v>
      </c>
      <c r="K4" s="132" t="s">
        <v>184</v>
      </c>
      <c r="L4" s="132" t="s">
        <v>185</v>
      </c>
      <c r="M4" s="132" t="s">
        <v>186</v>
      </c>
      <c r="N4" s="132" t="s">
        <v>187</v>
      </c>
      <c r="O4" s="64"/>
      <c r="P4" s="65"/>
      <c r="Q4" s="65"/>
      <c r="R4" s="65"/>
    </row>
    <row r="5" spans="1:18" s="3" customFormat="1" ht="11.25">
      <c r="A5" s="21">
        <v>1</v>
      </c>
      <c r="B5" s="21">
        <v>2</v>
      </c>
      <c r="C5" s="22">
        <v>3</v>
      </c>
      <c r="D5" s="23">
        <v>4</v>
      </c>
      <c r="E5" s="23">
        <v>5</v>
      </c>
      <c r="F5" s="23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5"/>
      <c r="P5" s="4"/>
      <c r="Q5" s="4"/>
      <c r="R5" s="4"/>
    </row>
    <row r="6" spans="1:18" s="14" customFormat="1">
      <c r="A6" s="61">
        <v>1</v>
      </c>
      <c r="B6" s="16" t="s">
        <v>154</v>
      </c>
      <c r="C6" s="112">
        <v>4.927083333333333</v>
      </c>
      <c r="D6" s="112">
        <v>1.4604166666666665</v>
      </c>
      <c r="E6" s="112">
        <f t="shared" ref="E6:E50" si="0">SUM(C6:D6)</f>
        <v>6.3874999999999993</v>
      </c>
      <c r="F6" s="120">
        <f t="shared" ref="F6:F50" si="1">($O$1-E6)/$O$1</f>
        <v>0.96500000000000008</v>
      </c>
      <c r="G6" s="160">
        <v>3.5770833333333329</v>
      </c>
      <c r="H6" s="160">
        <v>0.3611111111111111</v>
      </c>
      <c r="I6" s="144">
        <f>G6+H6</f>
        <v>3.9381944444444441</v>
      </c>
      <c r="J6" s="145">
        <f>($O$1-I6)/$O$1</f>
        <v>0.97842085235920861</v>
      </c>
      <c r="K6" s="147">
        <v>2.1430555555555553</v>
      </c>
      <c r="L6" s="160">
        <v>0.29444444444444445</v>
      </c>
      <c r="M6" s="144">
        <f>K6+L6</f>
        <v>2.4374999999999996</v>
      </c>
      <c r="N6" s="145">
        <f>($O$1-M6)/$O$1</f>
        <v>0.98664383561643831</v>
      </c>
      <c r="O6" s="99"/>
    </row>
    <row r="7" spans="1:18" s="14" customFormat="1" ht="36" customHeight="1">
      <c r="A7" s="61">
        <v>2</v>
      </c>
      <c r="B7" s="16" t="s">
        <v>445</v>
      </c>
      <c r="C7" s="112"/>
      <c r="D7" s="112"/>
      <c r="E7" s="112"/>
      <c r="F7" s="120"/>
      <c r="G7" s="160">
        <v>0.41111111111111115</v>
      </c>
      <c r="H7" s="160">
        <v>2.3284722222222221</v>
      </c>
      <c r="I7" s="144">
        <f>G7+H7</f>
        <v>2.739583333333333</v>
      </c>
      <c r="J7" s="145">
        <f>($O$1-I7)/$O$1</f>
        <v>0.9849885844748858</v>
      </c>
      <c r="K7" s="147">
        <v>1.8229166666666667</v>
      </c>
      <c r="L7" s="160">
        <v>0.38541666666666669</v>
      </c>
      <c r="M7" s="144">
        <f>K7+L7</f>
        <v>2.2083333333333335</v>
      </c>
      <c r="N7" s="145">
        <f>($O$1-M7)/$O$1</f>
        <v>0.98789954337899544</v>
      </c>
      <c r="O7" s="99"/>
    </row>
    <row r="8" spans="1:18" s="14" customFormat="1">
      <c r="A8" s="61">
        <v>3</v>
      </c>
      <c r="B8" s="16" t="s">
        <v>286</v>
      </c>
      <c r="C8" s="112">
        <v>0</v>
      </c>
      <c r="D8" s="112">
        <v>5.8187500000000005</v>
      </c>
      <c r="E8" s="112">
        <f t="shared" si="0"/>
        <v>5.8187500000000005</v>
      </c>
      <c r="F8" s="120">
        <f t="shared" si="1"/>
        <v>0.96811643835616445</v>
      </c>
      <c r="G8" s="160">
        <v>0.63541666666666663</v>
      </c>
      <c r="H8" s="160">
        <v>3.0555555555555555E-2</v>
      </c>
      <c r="I8" s="144">
        <f t="shared" ref="I8:I9" si="2">G8+H8</f>
        <v>0.66597222222222219</v>
      </c>
      <c r="J8" s="145">
        <f t="shared" ref="J8:J9" si="3">($O$1-I8)/$O$1</f>
        <v>0.99635083713850836</v>
      </c>
      <c r="K8" s="147">
        <v>0.4236111111111111</v>
      </c>
      <c r="L8" s="147">
        <v>0</v>
      </c>
      <c r="M8" s="144">
        <f t="shared" ref="M8:M9" si="4">K8+L8</f>
        <v>0.4236111111111111</v>
      </c>
      <c r="N8" s="145">
        <f t="shared" ref="N8:N9" si="5">($O$1-M8)/$O$1</f>
        <v>0.99767884322678846</v>
      </c>
      <c r="O8" s="99"/>
    </row>
    <row r="9" spans="1:18" s="14" customFormat="1">
      <c r="A9" s="61">
        <v>4</v>
      </c>
      <c r="B9" s="16" t="s">
        <v>287</v>
      </c>
      <c r="C9" s="112">
        <v>4.7659722222222225</v>
      </c>
      <c r="D9" s="112">
        <v>1.8625</v>
      </c>
      <c r="E9" s="112">
        <f t="shared" si="0"/>
        <v>6.6284722222222223</v>
      </c>
      <c r="F9" s="120">
        <f t="shared" si="1"/>
        <v>0.963679604261796</v>
      </c>
      <c r="G9" s="160">
        <v>0.90347222222222223</v>
      </c>
      <c r="H9" s="147">
        <v>0</v>
      </c>
      <c r="I9" s="144">
        <f t="shared" si="2"/>
        <v>0.90347222222222223</v>
      </c>
      <c r="J9" s="145">
        <f t="shared" si="3"/>
        <v>0.99504946727549459</v>
      </c>
      <c r="K9" s="147">
        <v>0.41875000000000001</v>
      </c>
      <c r="L9" s="147">
        <v>0</v>
      </c>
      <c r="M9" s="144">
        <f t="shared" si="4"/>
        <v>0.41875000000000001</v>
      </c>
      <c r="N9" s="145">
        <f t="shared" si="5"/>
        <v>0.9977054794520549</v>
      </c>
      <c r="O9" s="99"/>
    </row>
    <row r="10" spans="1:18">
      <c r="A10" s="61">
        <v>5</v>
      </c>
      <c r="B10" s="9" t="s">
        <v>281</v>
      </c>
      <c r="C10" s="112">
        <v>1.8499999999999999</v>
      </c>
      <c r="D10" s="112">
        <v>27.832638888888891</v>
      </c>
      <c r="E10" s="113">
        <f t="shared" si="0"/>
        <v>29.682638888888892</v>
      </c>
      <c r="F10" s="120">
        <f t="shared" si="1"/>
        <v>0.83735540334855396</v>
      </c>
      <c r="G10" s="160">
        <v>0.76527777777777783</v>
      </c>
      <c r="H10" s="160">
        <v>1.3888888888888889E-3</v>
      </c>
      <c r="I10" s="144">
        <f>G10+H10</f>
        <v>0.76666666666666672</v>
      </c>
      <c r="J10" s="145">
        <f>($O$1-I10)/$O$1</f>
        <v>0.99579908675799078</v>
      </c>
      <c r="K10" s="160">
        <v>1.6333333333333335</v>
      </c>
      <c r="L10" s="160">
        <v>4.4444444444444446E-2</v>
      </c>
      <c r="M10" s="144">
        <f>K10+L10</f>
        <v>1.677777777777778</v>
      </c>
      <c r="N10" s="145">
        <f>($O$1-M10)/$O$1</f>
        <v>0.99080669710806701</v>
      </c>
    </row>
    <row r="11" spans="1:18">
      <c r="A11" s="61">
        <v>6</v>
      </c>
      <c r="B11" s="9" t="s">
        <v>155</v>
      </c>
      <c r="C11" s="112">
        <v>6.4861111111111107</v>
      </c>
      <c r="D11" s="112">
        <v>4.4527777777777775</v>
      </c>
      <c r="E11" s="113">
        <f t="shared" si="0"/>
        <v>10.938888888888888</v>
      </c>
      <c r="F11" s="120">
        <f t="shared" si="1"/>
        <v>0.94006088280060873</v>
      </c>
      <c r="G11" s="160">
        <v>0.66527777777777775</v>
      </c>
      <c r="H11" s="160">
        <v>0.15902777777777777</v>
      </c>
      <c r="I11" s="144">
        <f t="shared" ref="I11:I14" si="6">G11+H11</f>
        <v>0.82430555555555551</v>
      </c>
      <c r="J11" s="145">
        <f t="shared" ref="J11:J17" si="7">($O$1-I11)/$O$1</f>
        <v>0.99548325722983255</v>
      </c>
      <c r="K11" s="160">
        <v>1.1708333333333334</v>
      </c>
      <c r="L11" s="160">
        <v>4.2361111111111106E-2</v>
      </c>
      <c r="M11" s="144">
        <f t="shared" ref="M11:M14" si="8">K11+L11</f>
        <v>1.2131944444444445</v>
      </c>
      <c r="N11" s="145">
        <f t="shared" ref="N11:N17" si="9">($O$1-M11)/$O$1</f>
        <v>0.99335235920852361</v>
      </c>
    </row>
    <row r="12" spans="1:18">
      <c r="A12" s="61">
        <v>7</v>
      </c>
      <c r="B12" s="9" t="s">
        <v>156</v>
      </c>
      <c r="C12" s="112">
        <v>0.8520833333333333</v>
      </c>
      <c r="D12" s="112">
        <v>15.349305555555555</v>
      </c>
      <c r="E12" s="113">
        <f t="shared" si="0"/>
        <v>16.201388888888889</v>
      </c>
      <c r="F12" s="120">
        <f t="shared" si="1"/>
        <v>0.91122526636225265</v>
      </c>
      <c r="G12" s="160">
        <v>0</v>
      </c>
      <c r="H12" s="160">
        <v>0</v>
      </c>
      <c r="I12" s="144">
        <f t="shared" si="6"/>
        <v>0</v>
      </c>
      <c r="J12" s="145">
        <f t="shared" si="7"/>
        <v>1</v>
      </c>
      <c r="K12" s="160">
        <v>1.0819444444444444</v>
      </c>
      <c r="L12" s="160">
        <v>0</v>
      </c>
      <c r="M12" s="144">
        <f t="shared" si="8"/>
        <v>1.0819444444444444</v>
      </c>
      <c r="N12" s="145">
        <f t="shared" si="9"/>
        <v>0.9940715372907154</v>
      </c>
    </row>
    <row r="13" spans="1:18">
      <c r="A13" s="61">
        <v>8</v>
      </c>
      <c r="B13" s="9" t="s">
        <v>304</v>
      </c>
      <c r="C13" s="112">
        <v>1.1923611111111112</v>
      </c>
      <c r="D13" s="112">
        <v>2.2166666666666668</v>
      </c>
      <c r="E13" s="113">
        <f t="shared" si="0"/>
        <v>3.4090277777777782</v>
      </c>
      <c r="F13" s="120">
        <f t="shared" si="1"/>
        <v>0.98132039573820407</v>
      </c>
      <c r="G13" s="147">
        <v>0.38263888888888892</v>
      </c>
      <c r="H13" s="160">
        <v>0</v>
      </c>
      <c r="I13" s="144">
        <f t="shared" si="6"/>
        <v>0.38263888888888892</v>
      </c>
      <c r="J13" s="145">
        <f t="shared" si="7"/>
        <v>0.99790334855403351</v>
      </c>
      <c r="K13" s="147">
        <v>1.7208333333333332</v>
      </c>
      <c r="L13" s="160">
        <v>0</v>
      </c>
      <c r="M13" s="144">
        <f t="shared" si="8"/>
        <v>1.7208333333333332</v>
      </c>
      <c r="N13" s="145">
        <f t="shared" si="9"/>
        <v>0.99057077625570777</v>
      </c>
    </row>
    <row r="14" spans="1:18">
      <c r="A14" s="61">
        <v>9</v>
      </c>
      <c r="B14" s="9" t="s">
        <v>305</v>
      </c>
      <c r="C14" s="112">
        <v>0.68333333333333324</v>
      </c>
      <c r="D14" s="112">
        <v>1.0374999999999999</v>
      </c>
      <c r="E14" s="113">
        <f t="shared" si="0"/>
        <v>1.7208333333333332</v>
      </c>
      <c r="F14" s="120">
        <f t="shared" si="1"/>
        <v>0.99057077625570777</v>
      </c>
      <c r="G14" s="147">
        <v>1.0486111111111112</v>
      </c>
      <c r="H14" s="160">
        <v>0</v>
      </c>
      <c r="I14" s="144">
        <f t="shared" si="6"/>
        <v>1.0486111111111112</v>
      </c>
      <c r="J14" s="145">
        <f t="shared" si="7"/>
        <v>0.99425418569254187</v>
      </c>
      <c r="K14" s="147">
        <v>0.57013888888888886</v>
      </c>
      <c r="L14" s="160">
        <v>0</v>
      </c>
      <c r="M14" s="144">
        <f t="shared" si="8"/>
        <v>0.57013888888888886</v>
      </c>
      <c r="N14" s="145">
        <f t="shared" si="9"/>
        <v>0.9968759512937595</v>
      </c>
    </row>
    <row r="15" spans="1:18" s="86" customFormat="1">
      <c r="A15" s="61">
        <v>10</v>
      </c>
      <c r="B15" s="123" t="s">
        <v>446</v>
      </c>
      <c r="C15" s="112">
        <v>0.67499999999999993</v>
      </c>
      <c r="D15" s="112">
        <v>2.5423611111111111</v>
      </c>
      <c r="E15" s="113">
        <f t="shared" si="0"/>
        <v>3.2173611111111109</v>
      </c>
      <c r="F15" s="120">
        <f t="shared" si="1"/>
        <v>0.98237062404870623</v>
      </c>
      <c r="G15" s="147">
        <v>2.0493055555555553</v>
      </c>
      <c r="H15" s="147">
        <v>0.14583333333333334</v>
      </c>
      <c r="I15" s="144">
        <f t="shared" ref="I15" si="10">G15+H15</f>
        <v>2.1951388888888888</v>
      </c>
      <c r="J15" s="145">
        <f t="shared" si="7"/>
        <v>0.98797184170471841</v>
      </c>
      <c r="K15" s="147">
        <v>2.0965277777777778</v>
      </c>
      <c r="L15" s="147">
        <v>0</v>
      </c>
      <c r="M15" s="144">
        <f t="shared" ref="M15" si="11">K15+L15</f>
        <v>2.0965277777777778</v>
      </c>
      <c r="N15" s="145">
        <f t="shared" si="9"/>
        <v>0.9885121765601218</v>
      </c>
      <c r="O15" s="91"/>
    </row>
    <row r="16" spans="1:18" s="86" customFormat="1">
      <c r="A16" s="61">
        <v>11</v>
      </c>
      <c r="B16" s="123" t="s">
        <v>306</v>
      </c>
      <c r="C16" s="112">
        <v>2.6062499999999997</v>
      </c>
      <c r="D16" s="112">
        <v>3.1902777777777778</v>
      </c>
      <c r="E16" s="113">
        <f t="shared" si="0"/>
        <v>5.7965277777777775</v>
      </c>
      <c r="F16" s="120">
        <f t="shared" si="1"/>
        <v>0.96823820395738203</v>
      </c>
      <c r="G16" s="167">
        <v>0.4291666666666667</v>
      </c>
      <c r="H16" s="167">
        <v>0</v>
      </c>
      <c r="I16" s="144">
        <f t="shared" ref="I16" si="12">G16+H16</f>
        <v>0.4291666666666667</v>
      </c>
      <c r="J16" s="145">
        <f t="shared" si="7"/>
        <v>0.99764840182648395</v>
      </c>
      <c r="K16" s="167">
        <v>2.4833333333333334</v>
      </c>
      <c r="L16" s="167">
        <v>0.4694444444444445</v>
      </c>
      <c r="M16" s="144">
        <f t="shared" ref="M16:M17" si="13">K16+L16</f>
        <v>2.9527777777777779</v>
      </c>
      <c r="N16" s="145">
        <f t="shared" si="9"/>
        <v>0.9838203957382039</v>
      </c>
      <c r="O16" s="91"/>
    </row>
    <row r="17" spans="1:256" s="86" customFormat="1">
      <c r="A17" s="61">
        <v>12</v>
      </c>
      <c r="B17" s="123" t="s">
        <v>307</v>
      </c>
      <c r="C17" s="112"/>
      <c r="D17" s="112">
        <v>4.8756944444444441</v>
      </c>
      <c r="E17" s="113">
        <f t="shared" si="0"/>
        <v>4.8756944444444441</v>
      </c>
      <c r="F17" s="120">
        <f t="shared" si="1"/>
        <v>0.97328386605783868</v>
      </c>
      <c r="G17" s="167">
        <v>0.81736111111111109</v>
      </c>
      <c r="H17" s="167">
        <v>1.409027777777778</v>
      </c>
      <c r="I17" s="144">
        <f t="shared" ref="I17" si="14">G17+H17</f>
        <v>2.2263888888888892</v>
      </c>
      <c r="J17" s="145">
        <f t="shared" si="7"/>
        <v>0.98780060882800602</v>
      </c>
      <c r="K17" s="167">
        <v>0</v>
      </c>
      <c r="L17" s="167">
        <v>0.68055555555555547</v>
      </c>
      <c r="M17" s="144">
        <f t="shared" si="13"/>
        <v>0.68055555555555547</v>
      </c>
      <c r="N17" s="145">
        <f t="shared" si="9"/>
        <v>0.99627092846270937</v>
      </c>
      <c r="O17" s="91"/>
    </row>
    <row r="18" spans="1:256" s="86" customFormat="1" ht="25.5">
      <c r="A18" s="61">
        <v>13</v>
      </c>
      <c r="B18" s="164" t="s">
        <v>294</v>
      </c>
      <c r="C18" s="112"/>
      <c r="D18" s="113">
        <v>150.66666666666666</v>
      </c>
      <c r="E18" s="113">
        <f t="shared" si="0"/>
        <v>150.66666666666666</v>
      </c>
      <c r="F18" s="120">
        <f t="shared" si="1"/>
        <v>0.17442922374429229</v>
      </c>
      <c r="G18" s="281" t="s">
        <v>442</v>
      </c>
      <c r="H18" s="282"/>
      <c r="I18" s="282"/>
      <c r="J18" s="283"/>
      <c r="K18" s="281" t="s">
        <v>443</v>
      </c>
      <c r="L18" s="282"/>
      <c r="M18" s="282"/>
      <c r="N18" s="283"/>
      <c r="O18" s="133"/>
    </row>
    <row r="19" spans="1:256" s="94" customFormat="1" ht="25.5">
      <c r="A19" s="61">
        <v>14</v>
      </c>
      <c r="B19" s="88" t="s">
        <v>295</v>
      </c>
      <c r="C19" s="112"/>
      <c r="D19" s="113">
        <v>150.66666666666666</v>
      </c>
      <c r="E19" s="113">
        <f t="shared" si="0"/>
        <v>150.66666666666666</v>
      </c>
      <c r="F19" s="120">
        <f t="shared" si="1"/>
        <v>0.17442922374429229</v>
      </c>
      <c r="G19" s="284"/>
      <c r="H19" s="285"/>
      <c r="I19" s="285"/>
      <c r="J19" s="286"/>
      <c r="K19" s="284"/>
      <c r="L19" s="285"/>
      <c r="M19" s="285"/>
      <c r="N19" s="286"/>
    </row>
    <row r="20" spans="1:256" s="94" customFormat="1">
      <c r="A20" s="61">
        <v>15</v>
      </c>
      <c r="B20" s="88" t="s">
        <v>308</v>
      </c>
      <c r="C20" s="112">
        <v>0.69097222222222221</v>
      </c>
      <c r="D20" s="112">
        <v>3.1284722222222219</v>
      </c>
      <c r="E20" s="113">
        <f t="shared" si="0"/>
        <v>3.8194444444444442</v>
      </c>
      <c r="F20" s="120">
        <f t="shared" si="1"/>
        <v>0.97907153729071528</v>
      </c>
      <c r="G20" s="147">
        <v>1.1493055555555556</v>
      </c>
      <c r="H20" s="147">
        <v>0</v>
      </c>
      <c r="I20" s="144">
        <f t="shared" ref="I20" si="15">G20+H20</f>
        <v>1.1493055555555556</v>
      </c>
      <c r="J20" s="145">
        <f t="shared" ref="J20:J21" si="16">($O$1-I20)/$O$1</f>
        <v>0.9937024353120244</v>
      </c>
      <c r="K20" s="147">
        <v>1.4006944444444445</v>
      </c>
      <c r="L20" s="147">
        <v>2.4999999999999998E-2</v>
      </c>
      <c r="M20" s="144">
        <f t="shared" ref="M20" si="17">K20+L20</f>
        <v>1.4256944444444444</v>
      </c>
      <c r="N20" s="145">
        <f t="shared" ref="N20:N21" si="18">($O$1-M20)/$O$1</f>
        <v>0.99218797564687977</v>
      </c>
    </row>
    <row r="21" spans="1:256" s="86" customFormat="1">
      <c r="A21" s="61">
        <v>16</v>
      </c>
      <c r="B21" s="88" t="s">
        <v>309</v>
      </c>
      <c r="C21" s="112">
        <v>0.69097222222222221</v>
      </c>
      <c r="D21" s="112">
        <v>6.2583333333333329</v>
      </c>
      <c r="E21" s="113">
        <f t="shared" si="0"/>
        <v>6.9493055555555552</v>
      </c>
      <c r="F21" s="120">
        <f t="shared" si="1"/>
        <v>0.96192161339421611</v>
      </c>
      <c r="G21" s="147">
        <v>1.1597222222222221</v>
      </c>
      <c r="H21" s="147">
        <v>0</v>
      </c>
      <c r="I21" s="144">
        <f t="shared" ref="I21" si="19">G21+H21</f>
        <v>1.1597222222222221</v>
      </c>
      <c r="J21" s="145">
        <f t="shared" si="16"/>
        <v>0.99364535768645357</v>
      </c>
      <c r="K21" s="147">
        <v>0.74375000000000002</v>
      </c>
      <c r="L21" s="147">
        <v>6.3194444444444442E-2</v>
      </c>
      <c r="M21" s="144">
        <f t="shared" ref="M21" si="20">K21+L21</f>
        <v>0.80694444444444446</v>
      </c>
      <c r="N21" s="145">
        <f t="shared" si="18"/>
        <v>0.9955783866057839</v>
      </c>
    </row>
    <row r="22" spans="1:256">
      <c r="A22" s="61">
        <v>17</v>
      </c>
      <c r="B22" s="123" t="s">
        <v>432</v>
      </c>
      <c r="C22" s="112">
        <v>7.0166666666666666</v>
      </c>
      <c r="D22" s="112">
        <v>27.587500000000002</v>
      </c>
      <c r="E22" s="113">
        <f t="shared" si="0"/>
        <v>34.604166666666671</v>
      </c>
      <c r="F22" s="120">
        <f t="shared" si="1"/>
        <v>0.81038812785388115</v>
      </c>
      <c r="G22" s="158">
        <v>9.3583333333333325</v>
      </c>
      <c r="H22" s="158">
        <v>0.30972222222222223</v>
      </c>
      <c r="I22" s="144">
        <f>G22+H22</f>
        <v>9.6680555555555543</v>
      </c>
      <c r="J22" s="145">
        <f>($O$1-I22)/$O$1</f>
        <v>0.94702435312024358</v>
      </c>
      <c r="K22" s="158">
        <v>9.4611111111111104</v>
      </c>
      <c r="L22" s="158">
        <v>0.14791666666666667</v>
      </c>
      <c r="M22" s="144">
        <f>K22+L22</f>
        <v>9.6090277777777775</v>
      </c>
      <c r="N22" s="145">
        <f>($O$1-M22)/$O$1</f>
        <v>0.94734779299847793</v>
      </c>
      <c r="O22" s="104"/>
    </row>
    <row r="23" spans="1:256">
      <c r="A23" s="61">
        <v>18</v>
      </c>
      <c r="B23" s="123" t="s">
        <v>433</v>
      </c>
      <c r="C23" s="112">
        <v>5.4937499999999995</v>
      </c>
      <c r="D23" s="112">
        <v>27.386111111111109</v>
      </c>
      <c r="E23" s="113">
        <f t="shared" si="0"/>
        <v>32.879861111111111</v>
      </c>
      <c r="F23" s="120">
        <f t="shared" si="1"/>
        <v>0.8198363774733638</v>
      </c>
      <c r="G23" s="158">
        <v>8.4145833333333329</v>
      </c>
      <c r="H23" s="158">
        <v>1.5423611111111111</v>
      </c>
      <c r="I23" s="144">
        <f>G23+H23</f>
        <v>9.9569444444444439</v>
      </c>
      <c r="J23" s="145">
        <f>($O$1-I23)/$O$1</f>
        <v>0.94544140030441404</v>
      </c>
      <c r="K23" s="158">
        <v>10.939583333333333</v>
      </c>
      <c r="L23" s="158">
        <v>0.9</v>
      </c>
      <c r="M23" s="144">
        <f>K23+L23</f>
        <v>11.839583333333334</v>
      </c>
      <c r="N23" s="145">
        <f>($O$1-M23)/$O$1</f>
        <v>0.93512557077625569</v>
      </c>
      <c r="O23" s="104"/>
    </row>
    <row r="24" spans="1:256" s="16" customFormat="1">
      <c r="A24" s="61">
        <v>19</v>
      </c>
      <c r="B24" s="16" t="s">
        <v>157</v>
      </c>
      <c r="C24" s="112">
        <v>4.34375</v>
      </c>
      <c r="D24" s="112">
        <v>0.32013888888888892</v>
      </c>
      <c r="E24" s="113">
        <f t="shared" si="0"/>
        <v>4.6638888888888888</v>
      </c>
      <c r="F24" s="120">
        <f t="shared" si="1"/>
        <v>0.97444444444444445</v>
      </c>
      <c r="G24" s="160">
        <v>1.9486111111111111</v>
      </c>
      <c r="H24" s="160">
        <v>4.2229166666666664</v>
      </c>
      <c r="I24" s="144">
        <f t="shared" ref="I24:I25" si="21">G24+H24</f>
        <v>6.1715277777777775</v>
      </c>
      <c r="J24" s="145">
        <f t="shared" ref="J24:J25" si="22">($O$1-I24)/$O$1</f>
        <v>0.96618340943683412</v>
      </c>
      <c r="K24" s="160">
        <v>3.5201388888888889</v>
      </c>
      <c r="L24" s="160">
        <v>0.19444444444444445</v>
      </c>
      <c r="M24" s="144">
        <f t="shared" ref="M24:M25" si="23">K24+L24</f>
        <v>3.7145833333333336</v>
      </c>
      <c r="N24" s="145">
        <f t="shared" ref="N24:N25" si="24">($O$1-M24)/$O$1</f>
        <v>0.97964611872146112</v>
      </c>
      <c r="O24" s="15"/>
    </row>
    <row r="25" spans="1:256">
      <c r="A25" s="61">
        <v>20</v>
      </c>
      <c r="B25" s="16" t="s">
        <v>153</v>
      </c>
      <c r="C25" s="112">
        <v>1.5527777777777778</v>
      </c>
      <c r="D25" s="112">
        <v>0.15069444444444444</v>
      </c>
      <c r="E25" s="113">
        <f t="shared" si="0"/>
        <v>1.7034722222222223</v>
      </c>
      <c r="F25" s="120">
        <f t="shared" si="1"/>
        <v>0.99066590563165913</v>
      </c>
      <c r="G25" s="160">
        <v>4.0874999999999995</v>
      </c>
      <c r="H25" s="147">
        <v>1.3194444444444444E-2</v>
      </c>
      <c r="I25" s="144">
        <f t="shared" si="21"/>
        <v>4.1006944444444438</v>
      </c>
      <c r="J25" s="145">
        <f t="shared" si="22"/>
        <v>0.97753044140030432</v>
      </c>
      <c r="K25" s="160">
        <v>1.1215277777777779</v>
      </c>
      <c r="L25" s="160">
        <v>0.4145833333333333</v>
      </c>
      <c r="M25" s="144">
        <f t="shared" si="23"/>
        <v>1.5361111111111112</v>
      </c>
      <c r="N25" s="145">
        <f t="shared" si="24"/>
        <v>0.99158295281582964</v>
      </c>
    </row>
    <row r="26" spans="1:256" s="86" customFormat="1">
      <c r="A26" s="61">
        <v>21</v>
      </c>
      <c r="B26" s="124" t="s">
        <v>271</v>
      </c>
      <c r="C26" s="112">
        <v>10.573611111111111</v>
      </c>
      <c r="D26" s="112">
        <v>1.0583333333333333</v>
      </c>
      <c r="E26" s="113">
        <f t="shared" si="0"/>
        <v>11.631944444444445</v>
      </c>
      <c r="F26" s="120">
        <f t="shared" si="1"/>
        <v>0.93626331811263308</v>
      </c>
      <c r="G26" s="160">
        <v>3.6215277777777781</v>
      </c>
      <c r="H26" s="160">
        <v>0.24166666666666667</v>
      </c>
      <c r="I26" s="144">
        <f t="shared" ref="I26:I27" si="25">G26+H26</f>
        <v>3.8631944444444448</v>
      </c>
      <c r="J26" s="145">
        <f t="shared" ref="J26:J36" si="26">($O$1-I26)/$O$1</f>
        <v>0.97883181126331809</v>
      </c>
      <c r="K26" s="160">
        <v>0.75208333333333333</v>
      </c>
      <c r="L26" s="160">
        <v>4.7916666666666663E-2</v>
      </c>
      <c r="M26" s="144">
        <f t="shared" ref="M26" si="27">K26+L26</f>
        <v>0.8</v>
      </c>
      <c r="N26" s="145">
        <f t="shared" ref="N26:N31" si="28">($O$1-M26)/$O$1</f>
        <v>0.99561643835616431</v>
      </c>
      <c r="O26" s="90"/>
    </row>
    <row r="27" spans="1:256" s="86" customFormat="1">
      <c r="A27" s="61">
        <v>22</v>
      </c>
      <c r="B27" s="124" t="s">
        <v>272</v>
      </c>
      <c r="C27" s="112">
        <v>10.123611111111112</v>
      </c>
      <c r="D27" s="112"/>
      <c r="E27" s="113">
        <f t="shared" si="0"/>
        <v>10.123611111111112</v>
      </c>
      <c r="F27" s="120">
        <f t="shared" si="1"/>
        <v>0.94452815829528158</v>
      </c>
      <c r="G27" s="160">
        <v>4.53125</v>
      </c>
      <c r="H27" s="147">
        <v>1.59375</v>
      </c>
      <c r="I27" s="144">
        <f t="shared" si="25"/>
        <v>6.125</v>
      </c>
      <c r="J27" s="145">
        <f t="shared" si="26"/>
        <v>0.96643835616438356</v>
      </c>
      <c r="K27" s="160">
        <v>0.77013888888888893</v>
      </c>
      <c r="L27" s="147">
        <v>0.97013888888888899</v>
      </c>
      <c r="M27" s="144">
        <f>K27+L27</f>
        <v>1.740277777777778</v>
      </c>
      <c r="N27" s="145">
        <f t="shared" si="28"/>
        <v>0.99046423135464234</v>
      </c>
      <c r="O27" s="90"/>
    </row>
    <row r="28" spans="1:256" s="92" customFormat="1">
      <c r="A28" s="61">
        <v>23</v>
      </c>
      <c r="B28" s="125" t="s">
        <v>268</v>
      </c>
      <c r="C28" s="112">
        <v>0</v>
      </c>
      <c r="D28" s="112">
        <v>1.5944444444444443</v>
      </c>
      <c r="E28" s="113">
        <f t="shared" si="0"/>
        <v>1.5944444444444443</v>
      </c>
      <c r="F28" s="120">
        <f t="shared" si="1"/>
        <v>0.99126331811263324</v>
      </c>
      <c r="G28" s="168">
        <v>2.3055555555555558</v>
      </c>
      <c r="H28" s="160">
        <v>0</v>
      </c>
      <c r="I28" s="144">
        <f t="shared" ref="I28" si="29">G28+H28</f>
        <v>2.3055555555555558</v>
      </c>
      <c r="J28" s="145">
        <f t="shared" si="26"/>
        <v>0.98736681887366828</v>
      </c>
      <c r="K28" s="160">
        <v>0</v>
      </c>
      <c r="L28" s="160">
        <v>0</v>
      </c>
      <c r="M28" s="144">
        <f>K28+L28</f>
        <v>0</v>
      </c>
      <c r="N28" s="145">
        <f t="shared" si="28"/>
        <v>1</v>
      </c>
    </row>
    <row r="29" spans="1:256" s="86" customFormat="1">
      <c r="A29" s="61">
        <v>24</v>
      </c>
      <c r="B29" s="125" t="s">
        <v>269</v>
      </c>
      <c r="C29" s="112">
        <v>0.54027777777777775</v>
      </c>
      <c r="D29" s="112">
        <v>1.5999999999999999</v>
      </c>
      <c r="E29" s="113">
        <f t="shared" si="0"/>
        <v>2.1402777777777775</v>
      </c>
      <c r="F29" s="120">
        <f t="shared" si="1"/>
        <v>0.9882724505327245</v>
      </c>
      <c r="G29" s="147">
        <v>1.7194444444444443</v>
      </c>
      <c r="H29" s="147">
        <v>9.0277777777777787E-3</v>
      </c>
      <c r="I29" s="144">
        <f t="shared" ref="I29" si="30">G29+H29</f>
        <v>1.7284722222222222</v>
      </c>
      <c r="J29" s="145">
        <f t="shared" si="26"/>
        <v>0.99052891933028919</v>
      </c>
      <c r="K29" s="147">
        <v>1.163888888888889</v>
      </c>
      <c r="L29" s="147">
        <v>0.33263888888888887</v>
      </c>
      <c r="M29" s="144">
        <f t="shared" ref="M29" si="31">K29+L29</f>
        <v>1.4965277777777779</v>
      </c>
      <c r="N29" s="145">
        <f t="shared" si="28"/>
        <v>0.99179984779299857</v>
      </c>
    </row>
    <row r="30" spans="1:256" s="86" customFormat="1">
      <c r="A30" s="61">
        <v>25</v>
      </c>
      <c r="B30" s="125" t="s">
        <v>270</v>
      </c>
      <c r="C30" s="112">
        <v>0.8979166666666667</v>
      </c>
      <c r="D30" s="112">
        <v>3.3361111111111108</v>
      </c>
      <c r="E30" s="113">
        <f t="shared" si="0"/>
        <v>4.2340277777777775</v>
      </c>
      <c r="F30" s="120">
        <f t="shared" si="1"/>
        <v>0.97679984779299844</v>
      </c>
      <c r="G30" s="147">
        <v>4.1326388888888888</v>
      </c>
      <c r="H30" s="147">
        <v>0.29791666666666666</v>
      </c>
      <c r="I30" s="144">
        <f t="shared" ref="I30" si="32">G30+H30</f>
        <v>4.4305555555555554</v>
      </c>
      <c r="J30" s="145">
        <f t="shared" si="26"/>
        <v>0.97572298325722995</v>
      </c>
      <c r="K30" s="147">
        <v>1.0368055555555555</v>
      </c>
      <c r="L30" s="147">
        <v>0.20972222222222223</v>
      </c>
      <c r="M30" s="144">
        <f t="shared" ref="M30" si="33">K30+L30</f>
        <v>1.2465277777777777</v>
      </c>
      <c r="N30" s="145">
        <f t="shared" si="28"/>
        <v>0.99316971080669714</v>
      </c>
    </row>
    <row r="31" spans="1:256" s="13" customFormat="1">
      <c r="A31" s="61">
        <v>26</v>
      </c>
      <c r="B31" s="11" t="s">
        <v>444</v>
      </c>
      <c r="C31" s="112">
        <v>4.6791666666666663</v>
      </c>
      <c r="D31" s="112">
        <v>9.930555555555555E-2</v>
      </c>
      <c r="E31" s="113">
        <f t="shared" si="0"/>
        <v>4.7784722222222218</v>
      </c>
      <c r="F31" s="120">
        <f t="shared" si="1"/>
        <v>0.97381659056316583</v>
      </c>
      <c r="G31" s="160">
        <v>1.0013888888888889</v>
      </c>
      <c r="H31" s="147">
        <v>3.9583333333333331E-2</v>
      </c>
      <c r="I31" s="144">
        <f t="shared" ref="I31" si="34">G31+H31</f>
        <v>1.0409722222222222</v>
      </c>
      <c r="J31" s="145">
        <f t="shared" si="26"/>
        <v>0.99429604261796045</v>
      </c>
      <c r="K31" s="160">
        <v>25.90347222222222</v>
      </c>
      <c r="L31" s="160">
        <v>2.8472222222222222E-2</v>
      </c>
      <c r="M31" s="144">
        <f t="shared" ref="M31" si="35">K31+L31</f>
        <v>25.931944444444444</v>
      </c>
      <c r="N31" s="145">
        <f t="shared" si="28"/>
        <v>0.85790715372907156</v>
      </c>
      <c r="P31" s="1"/>
      <c r="Q31" s="1"/>
      <c r="R31" s="1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s="13" customFormat="1">
      <c r="A32" s="61">
        <v>27</v>
      </c>
      <c r="B32" s="11" t="s">
        <v>232</v>
      </c>
      <c r="C32" s="112">
        <v>11.604166666666666</v>
      </c>
      <c r="D32" s="112">
        <v>9.930555555555555E-2</v>
      </c>
      <c r="E32" s="113">
        <f t="shared" si="0"/>
        <v>11.703472222222222</v>
      </c>
      <c r="F32" s="120">
        <f t="shared" si="1"/>
        <v>0.93587138508371392</v>
      </c>
      <c r="G32" s="160">
        <v>4.75</v>
      </c>
      <c r="H32" s="147">
        <v>0</v>
      </c>
      <c r="I32" s="144">
        <f t="shared" ref="I32" si="36">G32+H32</f>
        <v>4.75</v>
      </c>
      <c r="J32" s="145">
        <f t="shared" si="26"/>
        <v>0.97397260273972608</v>
      </c>
      <c r="K32" s="147">
        <v>3.25</v>
      </c>
      <c r="L32" s="147">
        <v>0.77708333333333324</v>
      </c>
      <c r="M32" s="144">
        <f t="shared" ref="M32:M33" si="37">K32+L32</f>
        <v>4.0270833333333336</v>
      </c>
      <c r="N32" s="145">
        <f t="shared" ref="N32:N33" si="38">($O$1-M32)/$O$1</f>
        <v>0.97793378995433788</v>
      </c>
      <c r="P32" s="1"/>
      <c r="Q32" s="1"/>
      <c r="R32" s="1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s="13" customFormat="1">
      <c r="A33" s="61">
        <v>28</v>
      </c>
      <c r="B33" s="11" t="s">
        <v>229</v>
      </c>
      <c r="C33" s="112"/>
      <c r="D33" s="112">
        <v>12.260416666666666</v>
      </c>
      <c r="E33" s="113">
        <f t="shared" si="0"/>
        <v>12.260416666666666</v>
      </c>
      <c r="F33" s="120">
        <f t="shared" si="1"/>
        <v>0.9328196347031964</v>
      </c>
      <c r="G33" s="160">
        <v>1.0569444444444445</v>
      </c>
      <c r="H33" s="160">
        <v>2.2916666666666669E-2</v>
      </c>
      <c r="I33" s="144">
        <f>G33+H33</f>
        <v>1.0798611111111112</v>
      </c>
      <c r="J33" s="145">
        <f t="shared" si="26"/>
        <v>0.99408295281582948</v>
      </c>
      <c r="K33" s="147">
        <v>0</v>
      </c>
      <c r="L33" s="160">
        <v>6.3888888888888884E-2</v>
      </c>
      <c r="M33" s="144">
        <f t="shared" si="37"/>
        <v>6.3888888888888884E-2</v>
      </c>
      <c r="N33" s="145">
        <f t="shared" si="38"/>
        <v>0.9996499238964992</v>
      </c>
      <c r="P33" s="1"/>
      <c r="Q33" s="1"/>
      <c r="R33" s="1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s="86" customFormat="1">
      <c r="A34" s="61">
        <v>29</v>
      </c>
      <c r="B34" s="89" t="s">
        <v>249</v>
      </c>
      <c r="C34" s="112">
        <v>0.53888888888888886</v>
      </c>
      <c r="D34" s="112">
        <v>0.15416666666666667</v>
      </c>
      <c r="E34" s="113">
        <f t="shared" si="0"/>
        <v>0.69305555555555554</v>
      </c>
      <c r="F34" s="120">
        <f t="shared" si="1"/>
        <v>0.99620243531202435</v>
      </c>
      <c r="G34" s="160">
        <v>0.66805555555555562</v>
      </c>
      <c r="H34" s="160">
        <v>2.4305555555555556E-2</v>
      </c>
      <c r="I34" s="144">
        <f>G34+H34</f>
        <v>0.6923611111111112</v>
      </c>
      <c r="J34" s="145">
        <f t="shared" si="26"/>
        <v>0.99620624048706252</v>
      </c>
      <c r="K34" s="147">
        <v>0</v>
      </c>
      <c r="L34" s="147">
        <v>0</v>
      </c>
      <c r="M34" s="113">
        <f t="shared" ref="M34" si="39">SUM(K34:L34)</f>
        <v>0</v>
      </c>
      <c r="N34" s="145">
        <f>($O$1-M34)/$O$1</f>
        <v>1</v>
      </c>
    </row>
    <row r="35" spans="1:256" s="13" customFormat="1" ht="38.25">
      <c r="A35" s="61">
        <v>30</v>
      </c>
      <c r="B35" s="98" t="s">
        <v>438</v>
      </c>
      <c r="C35" s="113">
        <v>1.1791666666666667</v>
      </c>
      <c r="D35" s="113">
        <v>28.658333333333331</v>
      </c>
      <c r="E35" s="113">
        <f t="shared" si="0"/>
        <v>29.837499999999999</v>
      </c>
      <c r="F35" s="120">
        <f t="shared" si="1"/>
        <v>0.83650684931506847</v>
      </c>
      <c r="G35" s="160">
        <v>5.9076388888888891</v>
      </c>
      <c r="H35" s="160">
        <v>1.4583333333333332E-2</v>
      </c>
      <c r="I35" s="144">
        <f>G35+H35</f>
        <v>5.9222222222222225</v>
      </c>
      <c r="J35" s="145">
        <f t="shared" si="26"/>
        <v>0.96754946727549473</v>
      </c>
      <c r="K35" s="160">
        <v>1.5020833333333332</v>
      </c>
      <c r="L35" s="160">
        <v>0.17777777777777778</v>
      </c>
      <c r="M35" s="113">
        <f t="shared" ref="M35" si="40">SUM(K35:L35)</f>
        <v>1.679861111111111</v>
      </c>
      <c r="N35" s="145">
        <f>($O$1-M35)/$O$1</f>
        <v>0.99079528158295282</v>
      </c>
      <c r="P35" s="1"/>
      <c r="Q35" s="1"/>
      <c r="R35" s="1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s="13" customFormat="1" ht="38.25">
      <c r="A36" s="61">
        <v>31</v>
      </c>
      <c r="B36" s="98" t="s">
        <v>447</v>
      </c>
      <c r="C36" s="113">
        <v>1.1791666666666667</v>
      </c>
      <c r="D36" s="113">
        <v>28.658333333333331</v>
      </c>
      <c r="E36" s="113">
        <f t="shared" ref="E36" si="41">SUM(C36:D36)</f>
        <v>29.837499999999999</v>
      </c>
      <c r="F36" s="120">
        <f t="shared" ref="F36" si="42">($O$1-E36)/$O$1</f>
        <v>0.83650684931506847</v>
      </c>
      <c r="G36" s="159">
        <v>3.9645833333333336</v>
      </c>
      <c r="H36" s="159">
        <v>6.7361111111111108E-2</v>
      </c>
      <c r="I36" s="144">
        <f>G36+H36</f>
        <v>4.031944444444445</v>
      </c>
      <c r="J36" s="145">
        <f t="shared" si="26"/>
        <v>0.97790715372907155</v>
      </c>
      <c r="K36" s="159">
        <v>0.62638888888888888</v>
      </c>
      <c r="L36" s="159">
        <v>0.16180555555555556</v>
      </c>
      <c r="M36" s="113">
        <f t="shared" ref="M36" si="43">SUM(K36:L36)</f>
        <v>0.78819444444444442</v>
      </c>
      <c r="N36" s="145">
        <f>($O$1-M36)/$O$1</f>
        <v>0.99568112633181116</v>
      </c>
      <c r="P36" s="1"/>
      <c r="Q36" s="1"/>
      <c r="R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s="13" customFormat="1">
      <c r="A37" s="61">
        <v>32</v>
      </c>
      <c r="B37" s="11" t="s">
        <v>205</v>
      </c>
      <c r="C37" s="112">
        <v>0.46458333333333335</v>
      </c>
      <c r="D37" s="112">
        <v>1.4437499999999999</v>
      </c>
      <c r="E37" s="113">
        <f t="shared" si="0"/>
        <v>1.9083333333333332</v>
      </c>
      <c r="F37" s="120">
        <f t="shared" si="1"/>
        <v>0.98954337899543376</v>
      </c>
      <c r="G37" s="160">
        <v>1.6472222222222221</v>
      </c>
      <c r="H37" s="160">
        <v>1.3763888888888889</v>
      </c>
      <c r="I37" s="144">
        <f t="shared" ref="I37:I39" si="44">G37+H37</f>
        <v>3.0236111111111112</v>
      </c>
      <c r="J37" s="145">
        <f t="shared" ref="J37:J39" si="45">($O$1-I37)/$O$1</f>
        <v>0.9834322678843227</v>
      </c>
      <c r="K37" s="160">
        <v>0.37361111111111112</v>
      </c>
      <c r="L37" s="160">
        <v>0.12847222222222224</v>
      </c>
      <c r="M37" s="113">
        <f t="shared" ref="M37:M39" si="46">SUM(K37:L37)</f>
        <v>0.50208333333333333</v>
      </c>
      <c r="N37" s="145">
        <f t="shared" ref="N37:N39" si="47">($O$1-M37)/$O$1</f>
        <v>0.99724885844748856</v>
      </c>
      <c r="P37" s="1"/>
      <c r="Q37" s="1"/>
      <c r="R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s="13" customFormat="1">
      <c r="A38" s="61">
        <v>33</v>
      </c>
      <c r="B38" s="88" t="s">
        <v>230</v>
      </c>
      <c r="C38" s="112">
        <v>0.13958333333333334</v>
      </c>
      <c r="D38" s="112">
        <v>3.1979166666666665</v>
      </c>
      <c r="E38" s="113">
        <f t="shared" si="0"/>
        <v>3.3374999999999999</v>
      </c>
      <c r="F38" s="120">
        <f t="shared" si="1"/>
        <v>0.98171232876712322</v>
      </c>
      <c r="G38" s="160">
        <v>0.44236111111111115</v>
      </c>
      <c r="H38" s="160">
        <v>7.6388888888888886E-3</v>
      </c>
      <c r="I38" s="144">
        <f t="shared" si="44"/>
        <v>0.45</v>
      </c>
      <c r="J38" s="145">
        <f t="shared" si="45"/>
        <v>0.99753424657534251</v>
      </c>
      <c r="K38" s="160">
        <v>5.2777777777777778E-2</v>
      </c>
      <c r="L38" s="160">
        <v>1.3888888888888888E-2</v>
      </c>
      <c r="M38" s="113">
        <f t="shared" si="46"/>
        <v>6.6666666666666666E-2</v>
      </c>
      <c r="N38" s="145">
        <f t="shared" si="47"/>
        <v>0.99963470319634706</v>
      </c>
      <c r="P38" s="1"/>
      <c r="Q38" s="1"/>
      <c r="R38" s="1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s="13" customFormat="1">
      <c r="A39" s="61">
        <v>34</v>
      </c>
      <c r="B39" s="88" t="s">
        <v>310</v>
      </c>
      <c r="C39" s="112">
        <v>3.6416666666666671</v>
      </c>
      <c r="D39" s="112">
        <v>1.7034722222222223</v>
      </c>
      <c r="E39" s="113">
        <f t="shared" si="0"/>
        <v>5.3451388888888891</v>
      </c>
      <c r="F39" s="120">
        <f t="shared" si="1"/>
        <v>0.97071156773211564</v>
      </c>
      <c r="G39" s="160">
        <v>2.2569444444444442</v>
      </c>
      <c r="H39" s="160">
        <v>1.5972222222222224E-2</v>
      </c>
      <c r="I39" s="144">
        <f t="shared" si="44"/>
        <v>2.2729166666666663</v>
      </c>
      <c r="J39" s="145">
        <f t="shared" si="45"/>
        <v>0.98754566210045658</v>
      </c>
      <c r="K39" s="160">
        <v>26.401388888888889</v>
      </c>
      <c r="L39" s="160">
        <v>6.3194444444444442E-2</v>
      </c>
      <c r="M39" s="113">
        <f t="shared" si="46"/>
        <v>26.464583333333334</v>
      </c>
      <c r="N39" s="145">
        <f t="shared" si="47"/>
        <v>0.85498858447488579</v>
      </c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s="13" customFormat="1">
      <c r="A40" s="61">
        <v>35</v>
      </c>
      <c r="B40" s="11" t="s">
        <v>78</v>
      </c>
      <c r="C40" s="112">
        <v>6.805555555555555E-2</v>
      </c>
      <c r="D40" s="112">
        <v>2.5236111111111112</v>
      </c>
      <c r="E40" s="112">
        <f t="shared" si="0"/>
        <v>2.5916666666666668</v>
      </c>
      <c r="F40" s="120">
        <f t="shared" si="1"/>
        <v>0.98579908675799088</v>
      </c>
      <c r="G40" s="160">
        <v>0.31944444444444448</v>
      </c>
      <c r="H40" s="160">
        <v>3.4027777777777775E-2</v>
      </c>
      <c r="I40" s="144">
        <f>G40+H40</f>
        <v>0.35347222222222224</v>
      </c>
      <c r="J40" s="145">
        <f>($O$1-I40)/$O$1</f>
        <v>0.99806316590563171</v>
      </c>
      <c r="K40" s="160">
        <v>0.4777777777777778</v>
      </c>
      <c r="L40" s="160">
        <v>4.9305555555555554E-2</v>
      </c>
      <c r="M40" s="113">
        <f t="shared" ref="M40:M42" si="48">SUM(K40:L40)</f>
        <v>0.52708333333333335</v>
      </c>
      <c r="N40" s="145">
        <f>($O$1-M40)/$O$1</f>
        <v>0.99711187214611874</v>
      </c>
      <c r="P40" s="1"/>
      <c r="Q40" s="1"/>
      <c r="R40" s="1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  <row r="41" spans="1:256" s="86" customFormat="1">
      <c r="A41" s="61">
        <v>36</v>
      </c>
      <c r="B41" s="94" t="s">
        <v>434</v>
      </c>
      <c r="C41" s="112">
        <v>11.81111111111111</v>
      </c>
      <c r="D41" s="112">
        <v>2.6763888888888889</v>
      </c>
      <c r="E41" s="112">
        <f t="shared" si="0"/>
        <v>14.487499999999999</v>
      </c>
      <c r="F41" s="120">
        <f t="shared" si="1"/>
        <v>0.92061643835616436</v>
      </c>
      <c r="G41" s="167">
        <v>1.6465277777777778</v>
      </c>
      <c r="H41" s="167">
        <v>4.7222222222222221E-2</v>
      </c>
      <c r="I41" s="144">
        <f>G41+H41</f>
        <v>1.6937500000000001</v>
      </c>
      <c r="J41" s="145">
        <f>($O$1-I41)/$O$1</f>
        <v>0.99071917808219179</v>
      </c>
      <c r="K41" s="167">
        <v>0.8666666666666667</v>
      </c>
      <c r="L41" s="167">
        <v>0.40902777777777777</v>
      </c>
      <c r="M41" s="113">
        <f t="shared" si="48"/>
        <v>1.2756944444444445</v>
      </c>
      <c r="N41" s="145">
        <f>($O$1-M41)/$O$1</f>
        <v>0.99300989345509894</v>
      </c>
    </row>
    <row r="42" spans="1:256" s="86" customFormat="1">
      <c r="A42" s="61">
        <v>37</v>
      </c>
      <c r="B42" s="126" t="s">
        <v>435</v>
      </c>
      <c r="C42" s="112">
        <v>15.969444444444443</v>
      </c>
      <c r="D42" s="112">
        <v>0.59236111111111112</v>
      </c>
      <c r="E42" s="112">
        <f t="shared" si="0"/>
        <v>16.561805555555555</v>
      </c>
      <c r="F42" s="120">
        <f t="shared" si="1"/>
        <v>0.90925038051750373</v>
      </c>
      <c r="G42" s="167">
        <v>1.4465277777777779</v>
      </c>
      <c r="H42" s="167">
        <v>0.16944444444444443</v>
      </c>
      <c r="I42" s="144">
        <f>G42+H42</f>
        <v>1.6159722222222224</v>
      </c>
      <c r="J42" s="145">
        <f>($O$1-I42)/$O$1</f>
        <v>0.99114535768645362</v>
      </c>
      <c r="K42" s="167">
        <v>0.24236111111111111</v>
      </c>
      <c r="L42" s="167">
        <v>0.7895833333333333</v>
      </c>
      <c r="M42" s="113">
        <f t="shared" si="48"/>
        <v>1.0319444444444443</v>
      </c>
      <c r="N42" s="145">
        <f>($O$1-M42)/$O$1</f>
        <v>0.99434550989345516</v>
      </c>
    </row>
    <row r="43" spans="1:256" ht="13.5" customHeight="1">
      <c r="A43" s="61">
        <v>38</v>
      </c>
      <c r="B43" s="11" t="s">
        <v>201</v>
      </c>
      <c r="C43" s="112">
        <v>2.875</v>
      </c>
      <c r="D43" s="112">
        <v>14.238194444444444</v>
      </c>
      <c r="E43" s="112">
        <f t="shared" si="0"/>
        <v>17.113194444444446</v>
      </c>
      <c r="F43" s="120">
        <f t="shared" si="1"/>
        <v>0.90622907153729071</v>
      </c>
      <c r="G43" s="160">
        <v>0.7006944444444444</v>
      </c>
      <c r="H43" s="160">
        <v>2.013888888888889E-2</v>
      </c>
      <c r="I43" s="144">
        <f>G43+H43</f>
        <v>0.72083333333333333</v>
      </c>
      <c r="J43" s="145">
        <f>($O$1-I43)/$O$1</f>
        <v>0.99605022831050227</v>
      </c>
      <c r="K43" s="160">
        <v>0.16944444444444443</v>
      </c>
      <c r="L43" s="160">
        <v>1.7173611111111111</v>
      </c>
      <c r="M43" s="113">
        <f t="shared" ref="M43:M47" si="49">SUM(K43:L43)</f>
        <v>1.8868055555555556</v>
      </c>
      <c r="N43" s="145">
        <f>($O$1-M43)/$O$1</f>
        <v>0.98966133942161338</v>
      </c>
    </row>
    <row r="44" spans="1:256">
      <c r="A44" s="61">
        <v>39</v>
      </c>
      <c r="B44" s="11" t="s">
        <v>302</v>
      </c>
      <c r="C44" s="112">
        <v>4.2118055555555554</v>
      </c>
      <c r="D44" s="112">
        <v>34.452083333333334</v>
      </c>
      <c r="E44" s="112">
        <f t="shared" si="0"/>
        <v>38.663888888888891</v>
      </c>
      <c r="F44" s="120">
        <f t="shared" si="1"/>
        <v>0.78814307458143074</v>
      </c>
      <c r="G44" s="160">
        <v>3.0381944444444446</v>
      </c>
      <c r="H44" s="160">
        <v>0.31111111111111112</v>
      </c>
      <c r="I44" s="144">
        <f>G44+H44</f>
        <v>3.3493055555555555</v>
      </c>
      <c r="J44" s="145">
        <f>($O$1-I44)/$O$1</f>
        <v>0.98164764079147637</v>
      </c>
      <c r="K44" s="160">
        <v>3.3333333333333335</v>
      </c>
      <c r="L44" s="160">
        <v>2.9826388888888888</v>
      </c>
      <c r="M44" s="113">
        <f t="shared" si="49"/>
        <v>6.3159722222222223</v>
      </c>
      <c r="N44" s="145">
        <f>($O$1-M44)/$O$1</f>
        <v>0.96539193302891935</v>
      </c>
    </row>
    <row r="45" spans="1:256">
      <c r="A45" s="61">
        <v>40</v>
      </c>
      <c r="B45" s="11" t="s">
        <v>84</v>
      </c>
      <c r="C45" s="112">
        <v>8.4229166666666675</v>
      </c>
      <c r="D45" s="112">
        <v>12.245138888888889</v>
      </c>
      <c r="E45" s="112">
        <f t="shared" si="0"/>
        <v>20.668055555555554</v>
      </c>
      <c r="F45" s="120">
        <f t="shared" si="1"/>
        <v>0.88675038051750377</v>
      </c>
      <c r="G45" s="160">
        <v>1.2</v>
      </c>
      <c r="H45" s="160">
        <v>4.4444444444444446E-2</v>
      </c>
      <c r="I45" s="144">
        <f t="shared" ref="I45:I47" si="50">G45+H45</f>
        <v>1.2444444444444445</v>
      </c>
      <c r="J45" s="145">
        <f t="shared" ref="J45:J47" si="51">($O$1-I45)/$O$1</f>
        <v>0.99318112633181133</v>
      </c>
      <c r="K45" s="160">
        <v>0.19375000000000001</v>
      </c>
      <c r="L45" s="160">
        <v>2.0833333333333332E-2</v>
      </c>
      <c r="M45" s="113">
        <f t="shared" si="49"/>
        <v>0.21458333333333335</v>
      </c>
      <c r="N45" s="145">
        <f t="shared" ref="N45:N47" si="52">($O$1-M45)/$O$1</f>
        <v>0.99882420091324198</v>
      </c>
    </row>
    <row r="46" spans="1:256">
      <c r="A46" s="61">
        <v>41</v>
      </c>
      <c r="B46" s="11" t="s">
        <v>437</v>
      </c>
      <c r="C46" s="112">
        <v>6.7569444444444438</v>
      </c>
      <c r="D46" s="112">
        <v>28.640972222222221</v>
      </c>
      <c r="E46" s="112">
        <f t="shared" si="0"/>
        <v>35.397916666666667</v>
      </c>
      <c r="F46" s="120">
        <f t="shared" si="1"/>
        <v>0.80603881278538814</v>
      </c>
      <c r="G46" s="160">
        <v>1.6034722222222222</v>
      </c>
      <c r="H46" s="160">
        <v>2.361111111111111E-2</v>
      </c>
      <c r="I46" s="144">
        <f t="shared" si="50"/>
        <v>1.6270833333333332</v>
      </c>
      <c r="J46" s="145">
        <f t="shared" si="51"/>
        <v>0.99108447488584472</v>
      </c>
      <c r="K46" s="160">
        <v>0.31736111111111115</v>
      </c>
      <c r="L46" s="160">
        <v>0</v>
      </c>
      <c r="M46" s="113">
        <f t="shared" si="49"/>
        <v>0.31736111111111115</v>
      </c>
      <c r="N46" s="145">
        <f t="shared" si="52"/>
        <v>0.99826103500761043</v>
      </c>
    </row>
    <row r="47" spans="1:256" s="86" customFormat="1">
      <c r="A47" s="61">
        <v>42</v>
      </c>
      <c r="B47" s="88" t="s">
        <v>248</v>
      </c>
      <c r="C47" s="96">
        <v>0.52152777777777781</v>
      </c>
      <c r="D47" s="103">
        <v>11.965972222222222</v>
      </c>
      <c r="E47" s="112">
        <f t="shared" si="0"/>
        <v>12.487499999999999</v>
      </c>
      <c r="F47" s="120">
        <f t="shared" si="1"/>
        <v>0.93157534246575335</v>
      </c>
      <c r="G47" s="160">
        <v>0.71944444444444444</v>
      </c>
      <c r="H47" s="160">
        <v>0</v>
      </c>
      <c r="I47" s="144">
        <f t="shared" si="50"/>
        <v>0.71944444444444444</v>
      </c>
      <c r="J47" s="145">
        <f t="shared" si="51"/>
        <v>0.9960578386605784</v>
      </c>
      <c r="K47" s="160">
        <v>0.20833333333333334</v>
      </c>
      <c r="L47" s="160">
        <v>0</v>
      </c>
      <c r="M47" s="113">
        <f t="shared" si="49"/>
        <v>0.20833333333333334</v>
      </c>
      <c r="N47" s="145">
        <f t="shared" si="52"/>
        <v>0.99885844748858443</v>
      </c>
    </row>
    <row r="48" spans="1:256">
      <c r="A48" s="61">
        <v>43</v>
      </c>
      <c r="B48" s="11" t="s">
        <v>303</v>
      </c>
      <c r="C48" s="112">
        <v>1.8791666666666667</v>
      </c>
      <c r="D48" s="112">
        <v>3.0118055555555556</v>
      </c>
      <c r="E48" s="112">
        <f t="shared" si="0"/>
        <v>4.8909722222222225</v>
      </c>
      <c r="F48" s="120">
        <f t="shared" si="1"/>
        <v>0.97320015220700151</v>
      </c>
      <c r="G48" s="160">
        <v>1.6458333333333333</v>
      </c>
      <c r="H48" s="160">
        <v>1.0333333333333334</v>
      </c>
      <c r="I48" s="144">
        <f>G48+H48</f>
        <v>2.6791666666666667</v>
      </c>
      <c r="J48" s="145">
        <f>($O$1-I48)/$O$1</f>
        <v>0.98531963470319628</v>
      </c>
      <c r="K48" s="160">
        <v>56.86805555555555</v>
      </c>
      <c r="L48" s="160">
        <v>0.27916666666666667</v>
      </c>
      <c r="M48" s="144">
        <f>K48+L48</f>
        <v>57.147222222222219</v>
      </c>
      <c r="N48" s="145">
        <f>($O$1-M48)/$O$1</f>
        <v>0.68686453576864537</v>
      </c>
    </row>
    <row r="49" spans="1:256">
      <c r="A49" s="61">
        <v>44</v>
      </c>
      <c r="B49" s="11" t="s">
        <v>76</v>
      </c>
      <c r="C49" s="112">
        <v>7.1527777777777787E-2</v>
      </c>
      <c r="D49" s="112">
        <v>2.4409722222222223</v>
      </c>
      <c r="E49" s="112">
        <f t="shared" si="0"/>
        <v>2.5125000000000002</v>
      </c>
      <c r="F49" s="120">
        <f t="shared" si="1"/>
        <v>0.98623287671232884</v>
      </c>
      <c r="G49" s="160">
        <v>1.0881944444444445</v>
      </c>
      <c r="H49" s="160">
        <v>0.84444444444444444</v>
      </c>
      <c r="I49" s="144">
        <f t="shared" ref="I49:I50" si="53">G49+H49</f>
        <v>1.932638888888889</v>
      </c>
      <c r="J49" s="145">
        <f t="shared" ref="J49:J50" si="54">($O$1-I49)/$O$1</f>
        <v>0.98941019786910189</v>
      </c>
      <c r="K49" s="160">
        <v>0.63402777777777775</v>
      </c>
      <c r="L49" s="160">
        <v>5.6944444444444443E-2</v>
      </c>
      <c r="M49" s="144">
        <f t="shared" ref="M49:M50" si="55">K49+L49</f>
        <v>0.69097222222222221</v>
      </c>
      <c r="N49" s="145">
        <f t="shared" ref="N49:N50" si="56">($O$1-M49)/$O$1</f>
        <v>0.99621385083713843</v>
      </c>
    </row>
    <row r="50" spans="1:256">
      <c r="A50" s="61">
        <v>45</v>
      </c>
      <c r="B50" s="11" t="s">
        <v>77</v>
      </c>
      <c r="C50" s="112">
        <v>4.8611111111111112E-2</v>
      </c>
      <c r="D50" s="112">
        <v>5.3291666666666666</v>
      </c>
      <c r="E50" s="112">
        <f t="shared" si="0"/>
        <v>5.3777777777777773</v>
      </c>
      <c r="F50" s="120">
        <f t="shared" si="1"/>
        <v>0.97053272450532735</v>
      </c>
      <c r="G50" s="160">
        <v>1.1083333333333334</v>
      </c>
      <c r="H50" s="160">
        <v>9.375E-2</v>
      </c>
      <c r="I50" s="144">
        <f t="shared" si="53"/>
        <v>1.2020833333333334</v>
      </c>
      <c r="J50" s="145">
        <f t="shared" si="54"/>
        <v>0.9934132420091325</v>
      </c>
      <c r="K50" s="160">
        <v>0.48888888888888887</v>
      </c>
      <c r="L50" s="160">
        <v>6.3194444444444442E-2</v>
      </c>
      <c r="M50" s="144">
        <f t="shared" si="55"/>
        <v>0.55208333333333326</v>
      </c>
      <c r="N50" s="145">
        <f t="shared" si="56"/>
        <v>0.9969748858447488</v>
      </c>
    </row>
    <row r="51" spans="1:256" s="13" customFormat="1">
      <c r="A51" s="61">
        <v>46</v>
      </c>
      <c r="B51" s="161" t="s">
        <v>436</v>
      </c>
      <c r="C51" s="162">
        <v>0</v>
      </c>
      <c r="D51" s="162">
        <v>0</v>
      </c>
      <c r="E51" s="112">
        <f t="shared" ref="E51" si="57">SUM(C51:D51)</f>
        <v>0</v>
      </c>
      <c r="F51" s="120">
        <f t="shared" ref="F51" si="58">($O$1-E51)/$O$1</f>
        <v>1</v>
      </c>
      <c r="G51" s="159">
        <v>0.77777777777777779</v>
      </c>
      <c r="H51" s="159">
        <v>0</v>
      </c>
      <c r="I51" s="144">
        <f>G51+H51</f>
        <v>0.77777777777777779</v>
      </c>
      <c r="J51" s="145">
        <f>($O$1-I51)/$O$1</f>
        <v>0.99573820395738211</v>
      </c>
      <c r="K51" s="169">
        <v>0</v>
      </c>
      <c r="L51" s="169">
        <v>0</v>
      </c>
      <c r="M51" s="144">
        <f>K51+L51</f>
        <v>0</v>
      </c>
      <c r="N51" s="145">
        <f>($O$1-M51)/$O$1</f>
        <v>1</v>
      </c>
      <c r="P51" s="1"/>
      <c r="Q51" s="1"/>
      <c r="R51" s="1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</row>
    <row r="52" spans="1:256" s="163" customFormat="1" ht="27.75" customHeight="1">
      <c r="A52" s="61">
        <v>47</v>
      </c>
      <c r="B52" s="88" t="s">
        <v>441</v>
      </c>
      <c r="C52" s="278" t="s">
        <v>439</v>
      </c>
      <c r="D52" s="279"/>
      <c r="E52" s="279"/>
      <c r="F52" s="279"/>
      <c r="G52" s="279"/>
      <c r="H52" s="279"/>
      <c r="I52" s="279"/>
      <c r="J52" s="280"/>
      <c r="K52" s="143">
        <v>9.7687499999999989</v>
      </c>
      <c r="L52" s="143">
        <v>0.10972222222222222</v>
      </c>
      <c r="M52" s="144">
        <f t="shared" ref="M52:M53" si="59">K52+L52</f>
        <v>9.8784722222222214</v>
      </c>
      <c r="N52" s="145">
        <f t="shared" ref="N52:N53" si="60">($O$1-M52)/$O$1</f>
        <v>0.94587138508371382</v>
      </c>
    </row>
    <row r="53" spans="1:256" s="163" customFormat="1" ht="24" customHeight="1">
      <c r="A53" s="61">
        <v>48</v>
      </c>
      <c r="B53" s="88" t="s">
        <v>440</v>
      </c>
      <c r="C53" s="278" t="s">
        <v>439</v>
      </c>
      <c r="D53" s="279"/>
      <c r="E53" s="279"/>
      <c r="F53" s="279"/>
      <c r="G53" s="279"/>
      <c r="H53" s="279"/>
      <c r="I53" s="279"/>
      <c r="J53" s="280"/>
      <c r="K53" s="143">
        <v>10.610416666666667</v>
      </c>
      <c r="L53" s="143">
        <v>0.10972222222222222</v>
      </c>
      <c r="M53" s="144">
        <f t="shared" si="59"/>
        <v>10.72013888888889</v>
      </c>
      <c r="N53" s="145">
        <f t="shared" si="60"/>
        <v>0.94125951293759513</v>
      </c>
    </row>
  </sheetData>
  <mergeCells count="9">
    <mergeCell ref="C52:J52"/>
    <mergeCell ref="C53:J53"/>
    <mergeCell ref="G18:J19"/>
    <mergeCell ref="K18:N19"/>
    <mergeCell ref="A2:N2"/>
    <mergeCell ref="A3:A4"/>
    <mergeCell ref="C3:F3"/>
    <mergeCell ref="G3:J3"/>
    <mergeCell ref="K3:N3"/>
  </mergeCells>
  <pageMargins left="0.35433070866141736" right="0.43307086614173229" top="0.6692913385826772" bottom="0.74803149606299213" header="0.43307086614173229" footer="0.43307086614173229"/>
  <pageSetup scale="67" fitToHeight="0" orientation="landscape" r:id="rId1"/>
  <headerFooter alignWithMargins="0"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workbookViewId="0">
      <selection activeCell="A7" sqref="A7:A33"/>
    </sheetView>
  </sheetViews>
  <sheetFormatPr defaultColWidth="8.85546875" defaultRowHeight="11.25"/>
  <cols>
    <col min="1" max="1" width="5.7109375" style="32" customWidth="1"/>
    <col min="2" max="2" width="40.85546875" style="32" bestFit="1" customWidth="1"/>
    <col min="3" max="3" width="10.140625" style="35" customWidth="1"/>
    <col min="4" max="4" width="11.42578125" style="35" customWidth="1"/>
    <col min="5" max="5" width="8.85546875" style="35" bestFit="1" customWidth="1"/>
    <col min="6" max="6" width="12.28515625" style="36" customWidth="1"/>
    <col min="7" max="7" width="15.140625" style="35" bestFit="1" customWidth="1"/>
    <col min="8" max="8" width="11.42578125" style="35" customWidth="1"/>
    <col min="9" max="9" width="8.85546875" style="35" bestFit="1" customWidth="1"/>
    <col min="10" max="10" width="12.28515625" style="37" customWidth="1"/>
    <col min="11" max="11" width="10.140625" style="38" customWidth="1"/>
    <col min="12" max="12" width="11.42578125" style="38" customWidth="1"/>
    <col min="13" max="13" width="8.85546875" style="38" customWidth="1"/>
    <col min="14" max="14" width="12.28515625" style="37" customWidth="1"/>
    <col min="15" max="18" width="8.85546875" style="31" customWidth="1"/>
    <col min="19" max="16384" width="8.85546875" style="32"/>
  </cols>
  <sheetData>
    <row r="1" spans="1:18" s="26" customFormat="1" ht="18" customHeight="1">
      <c r="A1" s="51"/>
      <c r="B1" s="59" t="s">
        <v>179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180</v>
      </c>
      <c r="N1" s="60" t="s">
        <v>181</v>
      </c>
      <c r="O1" s="55">
        <v>182.5</v>
      </c>
      <c r="P1" s="25"/>
      <c r="Q1" s="25"/>
      <c r="R1" s="25"/>
    </row>
    <row r="2" spans="1:18" s="26" customFormat="1" ht="12.75" customHeight="1">
      <c r="A2" s="273" t="s">
        <v>0</v>
      </c>
      <c r="B2" s="274"/>
      <c r="C2" s="274"/>
      <c r="D2" s="274"/>
      <c r="E2" s="274"/>
      <c r="F2" s="275"/>
      <c r="G2" s="275"/>
      <c r="H2" s="275"/>
      <c r="I2" s="275"/>
      <c r="J2" s="275"/>
      <c r="K2" s="275"/>
      <c r="L2" s="275"/>
      <c r="M2" s="275"/>
      <c r="N2" s="275"/>
      <c r="O2" s="25"/>
      <c r="P2" s="25"/>
      <c r="Q2" s="25"/>
      <c r="R2" s="25"/>
    </row>
    <row r="3" spans="1:18" ht="22.5" customHeight="1">
      <c r="A3" s="273"/>
      <c r="B3" s="274"/>
      <c r="C3" s="274"/>
      <c r="D3" s="274"/>
      <c r="E3" s="274"/>
      <c r="F3" s="51"/>
      <c r="G3" s="51"/>
      <c r="H3" s="51"/>
      <c r="I3" s="51"/>
      <c r="J3" s="51"/>
      <c r="K3" s="51"/>
      <c r="L3" s="51"/>
      <c r="M3" s="51"/>
      <c r="N3" s="51"/>
    </row>
    <row r="4" spans="1:18" ht="48.75" customHeight="1">
      <c r="A4" s="276" t="s">
        <v>182</v>
      </c>
      <c r="B4" s="62" t="s">
        <v>183</v>
      </c>
      <c r="C4" s="272" t="s">
        <v>423</v>
      </c>
      <c r="D4" s="272"/>
      <c r="E4" s="272"/>
      <c r="F4" s="272"/>
      <c r="G4" s="272" t="s">
        <v>424</v>
      </c>
      <c r="H4" s="272"/>
      <c r="I4" s="272"/>
      <c r="J4" s="272"/>
      <c r="K4" s="272" t="s">
        <v>425</v>
      </c>
      <c r="L4" s="272"/>
      <c r="M4" s="272"/>
      <c r="N4" s="272"/>
      <c r="O4" s="50"/>
    </row>
    <row r="5" spans="1:18" ht="67.5">
      <c r="A5" s="277"/>
      <c r="B5" s="44" t="s">
        <v>301</v>
      </c>
      <c r="C5" s="47" t="s">
        <v>184</v>
      </c>
      <c r="D5" s="47" t="s">
        <v>185</v>
      </c>
      <c r="E5" s="47" t="s">
        <v>186</v>
      </c>
      <c r="F5" s="47" t="s">
        <v>187</v>
      </c>
      <c r="G5" s="47" t="s">
        <v>184</v>
      </c>
      <c r="H5" s="47" t="s">
        <v>185</v>
      </c>
      <c r="I5" s="47" t="s">
        <v>186</v>
      </c>
      <c r="J5" s="47" t="s">
        <v>187</v>
      </c>
      <c r="K5" s="47" t="s">
        <v>184</v>
      </c>
      <c r="L5" s="47" t="s">
        <v>185</v>
      </c>
      <c r="M5" s="47" t="s">
        <v>186</v>
      </c>
      <c r="N5" s="47" t="s">
        <v>187</v>
      </c>
      <c r="O5" s="4"/>
    </row>
    <row r="6" spans="1:18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8" s="26" customFormat="1" ht="12.75">
      <c r="A7" s="219">
        <v>1</v>
      </c>
      <c r="B7" s="9" t="s">
        <v>552</v>
      </c>
      <c r="C7" s="202" t="s">
        <v>311</v>
      </c>
      <c r="D7" s="202" t="s">
        <v>312</v>
      </c>
      <c r="E7" s="202">
        <f t="shared" ref="E7:E31" si="0">C7+D7</f>
        <v>1.2708333333333333</v>
      </c>
      <c r="F7" s="99">
        <f t="shared" ref="F7:F31" si="1">($O$1-E7)/$O$1</f>
        <v>0.99303652968036527</v>
      </c>
      <c r="G7" s="269" t="s">
        <v>553</v>
      </c>
      <c r="H7" s="269" t="s">
        <v>554</v>
      </c>
      <c r="I7" s="202">
        <f t="shared" ref="I7" si="2">G7+H7</f>
        <v>0.73402777777777772</v>
      </c>
      <c r="J7" s="99">
        <f t="shared" ref="J7" si="3">($O$1-I7)/$O$1</f>
        <v>0.9959779299847793</v>
      </c>
      <c r="K7" s="269" t="s">
        <v>555</v>
      </c>
      <c r="L7" s="269" t="s">
        <v>556</v>
      </c>
      <c r="M7" s="202">
        <f t="shared" ref="M7:M8" si="4">K7+L7</f>
        <v>1.7673611111111112</v>
      </c>
      <c r="N7" s="99">
        <f t="shared" ref="N7:N8" si="5">($O$1-M7)/$O$1</f>
        <v>0.99031582952815833</v>
      </c>
      <c r="O7" s="1"/>
      <c r="P7" s="25"/>
      <c r="Q7" s="25"/>
      <c r="R7" s="25"/>
    </row>
    <row r="8" spans="1:18" s="26" customFormat="1" ht="12.75">
      <c r="A8" s="219">
        <v>2</v>
      </c>
      <c r="B8" s="9" t="s">
        <v>551</v>
      </c>
      <c r="C8" s="202"/>
      <c r="D8" s="202"/>
      <c r="E8" s="202"/>
      <c r="F8" s="99"/>
      <c r="G8" s="202"/>
      <c r="H8" s="202"/>
      <c r="I8" s="202"/>
      <c r="J8" s="99"/>
      <c r="K8" s="269" t="s">
        <v>557</v>
      </c>
      <c r="L8" s="269" t="s">
        <v>311</v>
      </c>
      <c r="M8" s="202">
        <f t="shared" si="4"/>
        <v>0.15277777777777776</v>
      </c>
      <c r="N8" s="99">
        <f t="shared" si="5"/>
        <v>0.9991628614916287</v>
      </c>
      <c r="O8" s="1"/>
      <c r="P8" s="25"/>
      <c r="Q8" s="25"/>
      <c r="R8" s="25"/>
    </row>
    <row r="9" spans="1:18" s="26" customFormat="1" ht="15" customHeight="1">
      <c r="A9" s="219">
        <v>3</v>
      </c>
      <c r="B9" s="9" t="s">
        <v>26</v>
      </c>
      <c r="C9" s="202" t="s">
        <v>314</v>
      </c>
      <c r="D9" s="202" t="s">
        <v>315</v>
      </c>
      <c r="E9" s="202">
        <f t="shared" si="0"/>
        <v>1.1958333333333333</v>
      </c>
      <c r="F9" s="99">
        <f t="shared" si="1"/>
        <v>0.99344748858447496</v>
      </c>
      <c r="G9" s="269" t="s">
        <v>561</v>
      </c>
      <c r="H9" s="269" t="s">
        <v>562</v>
      </c>
      <c r="I9" s="202">
        <f t="shared" ref="I9" si="6">G9+H9</f>
        <v>0.72986111111111118</v>
      </c>
      <c r="J9" s="99">
        <f t="shared" ref="J9" si="7">($O$1-I9)/$O$1</f>
        <v>0.99600076103500756</v>
      </c>
      <c r="K9" s="269" t="s">
        <v>557</v>
      </c>
      <c r="L9" s="269" t="s">
        <v>563</v>
      </c>
      <c r="M9" s="202">
        <f t="shared" ref="M9:M10" si="8">K9+L9</f>
        <v>8.6111111111111124E-2</v>
      </c>
      <c r="N9" s="99">
        <f t="shared" ref="N9:N10" si="9">($O$1-M9)/$O$1</f>
        <v>0.99952815829528163</v>
      </c>
      <c r="O9" s="1"/>
      <c r="P9" s="25"/>
      <c r="Q9" s="25"/>
      <c r="R9" s="25"/>
    </row>
    <row r="10" spans="1:18" s="115" customFormat="1" ht="27.75" customHeight="1">
      <c r="A10" s="219">
        <v>4</v>
      </c>
      <c r="B10" s="265" t="s">
        <v>252</v>
      </c>
      <c r="C10" s="267" t="s">
        <v>318</v>
      </c>
      <c r="D10" s="267" t="s">
        <v>319</v>
      </c>
      <c r="E10" s="267">
        <f>C10+D10</f>
        <v>1.9548611111111112</v>
      </c>
      <c r="F10" s="268">
        <f>($O$1-E10)/$O$1</f>
        <v>0.98928843226788432</v>
      </c>
      <c r="G10" s="269" t="s">
        <v>564</v>
      </c>
      <c r="H10" s="269" t="s">
        <v>565</v>
      </c>
      <c r="I10" s="202">
        <f t="shared" ref="I10" si="10">G10+H10</f>
        <v>0.72430555555555554</v>
      </c>
      <c r="J10" s="99">
        <f t="shared" ref="J10" si="11">($O$1-I10)/$O$1</f>
        <v>0.99603120243531196</v>
      </c>
      <c r="K10" s="269" t="s">
        <v>557</v>
      </c>
      <c r="L10" s="269" t="s">
        <v>566</v>
      </c>
      <c r="M10" s="202">
        <f t="shared" si="8"/>
        <v>6.805555555555555E-2</v>
      </c>
      <c r="N10" s="99">
        <f t="shared" si="9"/>
        <v>0.99962709284627094</v>
      </c>
    </row>
    <row r="11" spans="1:18" s="26" customFormat="1" ht="15" customHeight="1">
      <c r="A11" s="219">
        <v>5</v>
      </c>
      <c r="B11" s="9" t="s">
        <v>207</v>
      </c>
      <c r="C11" s="202" t="s">
        <v>316</v>
      </c>
      <c r="D11" s="202" t="s">
        <v>317</v>
      </c>
      <c r="E11" s="202">
        <f t="shared" si="0"/>
        <v>2.4833333333333334</v>
      </c>
      <c r="F11" s="99">
        <f t="shared" si="1"/>
        <v>0.98639269406392704</v>
      </c>
      <c r="G11" s="269" t="s">
        <v>567</v>
      </c>
      <c r="H11" s="269" t="s">
        <v>568</v>
      </c>
      <c r="I11" s="202">
        <f t="shared" ref="I11" si="12">G11+H11</f>
        <v>2.4701388888888891</v>
      </c>
      <c r="J11" s="99">
        <f t="shared" ref="J11" si="13">($O$1-I11)/$O$1</f>
        <v>0.98646499238964991</v>
      </c>
      <c r="K11" s="269" t="s">
        <v>569</v>
      </c>
      <c r="L11" s="269" t="s">
        <v>570</v>
      </c>
      <c r="M11" s="202">
        <f t="shared" ref="M11" si="14">K11+L11</f>
        <v>1.23125</v>
      </c>
      <c r="N11" s="99">
        <f t="shared" ref="N11" si="15">($O$1-M11)/$O$1</f>
        <v>0.9932534246575343</v>
      </c>
      <c r="O11" s="1"/>
      <c r="P11" s="25"/>
      <c r="Q11" s="25"/>
      <c r="R11" s="25"/>
    </row>
    <row r="12" spans="1:18" s="26" customFormat="1" ht="15" customHeight="1">
      <c r="A12" s="219">
        <v>6</v>
      </c>
      <c r="B12" s="9" t="s">
        <v>282</v>
      </c>
      <c r="C12" s="202" t="s">
        <v>313</v>
      </c>
      <c r="D12" s="202" t="s">
        <v>321</v>
      </c>
      <c r="E12" s="202">
        <f t="shared" si="0"/>
        <v>0.54375000000000007</v>
      </c>
      <c r="F12" s="99">
        <f t="shared" si="1"/>
        <v>0.99702054794520556</v>
      </c>
      <c r="G12" s="269" t="s">
        <v>571</v>
      </c>
      <c r="H12" s="269" t="s">
        <v>572</v>
      </c>
      <c r="I12" s="202">
        <f t="shared" ref="I12:I14" si="16">G12+H12</f>
        <v>1.5472222222222221</v>
      </c>
      <c r="J12" s="99">
        <f t="shared" ref="J12:J14" si="17">($O$1-I12)/$O$1</f>
        <v>0.99152207001522075</v>
      </c>
      <c r="K12" s="269" t="s">
        <v>573</v>
      </c>
      <c r="L12" s="269" t="s">
        <v>574</v>
      </c>
      <c r="M12" s="202">
        <f t="shared" ref="M12:M14" si="18">K12+L12</f>
        <v>0.66180555555555554</v>
      </c>
      <c r="N12" s="99">
        <f t="shared" ref="N12:N14" si="19">($O$1-M12)/$O$1</f>
        <v>0.99637366818873663</v>
      </c>
      <c r="O12" s="1"/>
      <c r="P12" s="25"/>
      <c r="Q12" s="25"/>
      <c r="R12" s="25"/>
    </row>
    <row r="13" spans="1:18" s="26" customFormat="1" ht="15" customHeight="1">
      <c r="A13" s="219">
        <v>7</v>
      </c>
      <c r="B13" s="9" t="s">
        <v>283</v>
      </c>
      <c r="C13" s="202" t="s">
        <v>322</v>
      </c>
      <c r="D13" s="202" t="s">
        <v>323</v>
      </c>
      <c r="E13" s="202">
        <f t="shared" si="0"/>
        <v>0.43333333333333335</v>
      </c>
      <c r="F13" s="99">
        <f t="shared" si="1"/>
        <v>0.99762557077625569</v>
      </c>
      <c r="G13" s="269" t="s">
        <v>575</v>
      </c>
      <c r="H13" s="269" t="s">
        <v>576</v>
      </c>
      <c r="I13" s="202">
        <f t="shared" si="16"/>
        <v>0.46944444444444444</v>
      </c>
      <c r="J13" s="99">
        <f t="shared" si="17"/>
        <v>0.99742770167427708</v>
      </c>
      <c r="K13" s="269" t="s">
        <v>577</v>
      </c>
      <c r="L13" s="269" t="s">
        <v>578</v>
      </c>
      <c r="M13" s="202">
        <f t="shared" si="18"/>
        <v>0.29305555555555551</v>
      </c>
      <c r="N13" s="99">
        <f t="shared" si="19"/>
        <v>0.99839421613394219</v>
      </c>
      <c r="O13" s="1"/>
      <c r="P13" s="25"/>
      <c r="Q13" s="25"/>
      <c r="R13" s="25"/>
    </row>
    <row r="14" spans="1:18" s="26" customFormat="1" ht="15" customHeight="1">
      <c r="A14" s="219">
        <v>8</v>
      </c>
      <c r="B14" s="9" t="s">
        <v>284</v>
      </c>
      <c r="C14" s="202" t="s">
        <v>324</v>
      </c>
      <c r="D14" s="202" t="s">
        <v>325</v>
      </c>
      <c r="E14" s="202">
        <f t="shared" si="0"/>
        <v>0.85277777777777786</v>
      </c>
      <c r="F14" s="99">
        <f t="shared" si="1"/>
        <v>0.99532724505327241</v>
      </c>
      <c r="G14" s="269" t="s">
        <v>575</v>
      </c>
      <c r="H14" s="269" t="s">
        <v>579</v>
      </c>
      <c r="I14" s="202">
        <f t="shared" si="16"/>
        <v>0.4201388888888889</v>
      </c>
      <c r="J14" s="99">
        <f t="shared" si="17"/>
        <v>0.99769786910197866</v>
      </c>
      <c r="K14" s="269" t="s">
        <v>577</v>
      </c>
      <c r="L14" s="269" t="s">
        <v>580</v>
      </c>
      <c r="M14" s="202">
        <f t="shared" si="18"/>
        <v>0.30833333333333335</v>
      </c>
      <c r="N14" s="99">
        <f t="shared" si="19"/>
        <v>0.99831050228310503</v>
      </c>
      <c r="O14" s="1"/>
      <c r="P14" s="25"/>
      <c r="Q14" s="25"/>
      <c r="R14" s="25"/>
    </row>
    <row r="15" spans="1:18" s="26" customFormat="1" ht="15" customHeight="1">
      <c r="A15" s="219">
        <v>9</v>
      </c>
      <c r="B15" s="9" t="s">
        <v>328</v>
      </c>
      <c r="C15" s="160">
        <v>0</v>
      </c>
      <c r="D15" s="202" t="s">
        <v>326</v>
      </c>
      <c r="E15" s="202">
        <f t="shared" si="0"/>
        <v>6.0416666666666667E-2</v>
      </c>
      <c r="F15" s="99">
        <f t="shared" si="1"/>
        <v>0.99966894977168952</v>
      </c>
      <c r="G15" s="269" t="s">
        <v>581</v>
      </c>
      <c r="H15" s="269" t="s">
        <v>582</v>
      </c>
      <c r="I15" s="202">
        <f t="shared" ref="I15:I18" si="20">G15+H15</f>
        <v>1.5847222222222224</v>
      </c>
      <c r="J15" s="99">
        <f t="shared" ref="J15:J18" si="21">($O$1-I15)/$O$1</f>
        <v>0.99131659056316601</v>
      </c>
      <c r="K15" s="269" t="s">
        <v>583</v>
      </c>
      <c r="L15" s="269" t="s">
        <v>584</v>
      </c>
      <c r="M15" s="202">
        <f t="shared" ref="M15:M18" si="22">K15+L15</f>
        <v>9.5138888888888884E-2</v>
      </c>
      <c r="N15" s="99">
        <f t="shared" ref="N15:N18" si="23">($O$1-M15)/$O$1</f>
        <v>0.99947869101978681</v>
      </c>
      <c r="O15" s="1"/>
      <c r="P15" s="25"/>
      <c r="Q15" s="25"/>
      <c r="R15" s="25"/>
    </row>
    <row r="16" spans="1:18" s="92" customFormat="1" ht="12.75">
      <c r="A16" s="219">
        <v>10</v>
      </c>
      <c r="B16" s="9" t="s">
        <v>329</v>
      </c>
      <c r="C16" s="160">
        <v>0</v>
      </c>
      <c r="D16" s="202" t="s">
        <v>327</v>
      </c>
      <c r="E16" s="202">
        <f t="shared" si="0"/>
        <v>0.1125</v>
      </c>
      <c r="F16" s="99">
        <f t="shared" si="1"/>
        <v>0.99938356164383557</v>
      </c>
      <c r="G16" s="269" t="s">
        <v>585</v>
      </c>
      <c r="H16" s="269" t="s">
        <v>586</v>
      </c>
      <c r="I16" s="202">
        <f t="shared" si="20"/>
        <v>1.7868055555555555</v>
      </c>
      <c r="J16" s="99">
        <f t="shared" si="21"/>
        <v>0.99020928462709279</v>
      </c>
      <c r="K16" s="269" t="s">
        <v>587</v>
      </c>
      <c r="L16" s="269" t="s">
        <v>320</v>
      </c>
      <c r="M16" s="202">
        <f t="shared" si="22"/>
        <v>0.13125000000000001</v>
      </c>
      <c r="N16" s="99">
        <f t="shared" si="23"/>
        <v>0.9992808219178082</v>
      </c>
    </row>
    <row r="17" spans="1:18" s="26" customFormat="1" ht="15" customHeight="1">
      <c r="A17" s="219">
        <v>11</v>
      </c>
      <c r="B17" s="11" t="s">
        <v>171</v>
      </c>
      <c r="C17" s="202" t="s">
        <v>330</v>
      </c>
      <c r="D17" s="202" t="s">
        <v>331</v>
      </c>
      <c r="E17" s="202">
        <f t="shared" si="0"/>
        <v>0.56319444444444444</v>
      </c>
      <c r="F17" s="99">
        <f t="shared" si="1"/>
        <v>0.99691400304414013</v>
      </c>
      <c r="G17" s="269" t="s">
        <v>588</v>
      </c>
      <c r="H17" s="269" t="s">
        <v>589</v>
      </c>
      <c r="I17" s="202">
        <f t="shared" si="20"/>
        <v>1.8034722222222221</v>
      </c>
      <c r="J17" s="99">
        <f t="shared" si="21"/>
        <v>0.99011796042617961</v>
      </c>
      <c r="K17" s="269" t="s">
        <v>590</v>
      </c>
      <c r="L17" s="269" t="s">
        <v>317</v>
      </c>
      <c r="M17" s="202">
        <f t="shared" si="22"/>
        <v>0.89722222222222225</v>
      </c>
      <c r="N17" s="99">
        <f t="shared" si="23"/>
        <v>0.99508371385083716</v>
      </c>
      <c r="O17" s="1"/>
      <c r="P17" s="25"/>
      <c r="Q17" s="25"/>
      <c r="R17" s="25"/>
    </row>
    <row r="18" spans="1:18" s="26" customFormat="1" ht="15" customHeight="1">
      <c r="A18" s="219">
        <v>12</v>
      </c>
      <c r="B18" s="11" t="s">
        <v>172</v>
      </c>
      <c r="C18" s="202" t="s">
        <v>332</v>
      </c>
      <c r="D18" s="202" t="s">
        <v>333</v>
      </c>
      <c r="E18" s="202">
        <f t="shared" si="0"/>
        <v>0.3881944444444444</v>
      </c>
      <c r="F18" s="99">
        <f t="shared" si="1"/>
        <v>0.99787290715372901</v>
      </c>
      <c r="G18" s="269" t="s">
        <v>571</v>
      </c>
      <c r="H18" s="269" t="s">
        <v>591</v>
      </c>
      <c r="I18" s="202">
        <f t="shared" si="20"/>
        <v>1.804861111111111</v>
      </c>
      <c r="J18" s="99">
        <f t="shared" si="21"/>
        <v>0.99011035007610348</v>
      </c>
      <c r="K18" s="269" t="s">
        <v>592</v>
      </c>
      <c r="L18" s="269" t="s">
        <v>593</v>
      </c>
      <c r="M18" s="202">
        <f t="shared" si="22"/>
        <v>0.39166666666666672</v>
      </c>
      <c r="N18" s="99">
        <f t="shared" si="23"/>
        <v>0.99785388127853869</v>
      </c>
      <c r="O18" s="1"/>
      <c r="P18" s="25"/>
      <c r="Q18" s="25"/>
      <c r="R18" s="25"/>
    </row>
    <row r="19" spans="1:18" s="86" customFormat="1" ht="12.75">
      <c r="A19" s="219">
        <v>13</v>
      </c>
      <c r="B19" s="98" t="s">
        <v>596</v>
      </c>
      <c r="C19" s="160">
        <v>0.4291666666666667</v>
      </c>
      <c r="D19" s="160">
        <v>0.42222222222222222</v>
      </c>
      <c r="E19" s="202">
        <f t="shared" ref="E19" si="24">C19+D19</f>
        <v>0.85138888888888897</v>
      </c>
      <c r="F19" s="99">
        <f t="shared" ref="F19" si="25">($O$1-E19)/$O$1</f>
        <v>0.99533485540334854</v>
      </c>
      <c r="G19" s="160">
        <v>1.5625</v>
      </c>
      <c r="H19" s="160">
        <v>0.29166666666666669</v>
      </c>
      <c r="I19" s="202">
        <f t="shared" ref="I19:I27" si="26">G19+H19</f>
        <v>1.8541666666666667</v>
      </c>
      <c r="J19" s="99">
        <f t="shared" ref="J19:J27" si="27">($O$1-I19)/$O$1</f>
        <v>0.9898401826484019</v>
      </c>
      <c r="K19" s="160">
        <v>0.125</v>
      </c>
      <c r="L19" s="160">
        <v>0</v>
      </c>
      <c r="M19" s="202">
        <f t="shared" ref="M19:M27" si="28">K19+L19</f>
        <v>0.125</v>
      </c>
      <c r="N19" s="99">
        <f t="shared" ref="N19:N27" si="29">($O$1-M19)/$O$1</f>
        <v>0.99931506849315066</v>
      </c>
    </row>
    <row r="20" spans="1:18" s="26" customFormat="1" ht="12.75">
      <c r="A20" s="219">
        <v>14</v>
      </c>
      <c r="B20" s="2" t="s">
        <v>285</v>
      </c>
      <c r="C20" s="202">
        <v>0.10416666666666667</v>
      </c>
      <c r="D20" s="202"/>
      <c r="E20" s="202">
        <f>C20+D20</f>
        <v>0.10416666666666667</v>
      </c>
      <c r="F20" s="99">
        <f>($O$1-E20)/$O$1</f>
        <v>0.99942922374429233</v>
      </c>
      <c r="G20" s="160">
        <v>0</v>
      </c>
      <c r="H20" s="160">
        <v>0</v>
      </c>
      <c r="I20" s="202">
        <f t="shared" si="26"/>
        <v>0</v>
      </c>
      <c r="J20" s="99">
        <f t="shared" si="27"/>
        <v>1</v>
      </c>
      <c r="K20" s="160">
        <v>0</v>
      </c>
      <c r="L20" s="160">
        <v>0</v>
      </c>
      <c r="M20" s="202">
        <f t="shared" si="28"/>
        <v>0</v>
      </c>
      <c r="N20" s="99">
        <f t="shared" si="29"/>
        <v>1</v>
      </c>
      <c r="O20" s="25"/>
      <c r="P20" s="25"/>
      <c r="Q20" s="25"/>
      <c r="R20" s="25"/>
    </row>
    <row r="21" spans="1:18" s="26" customFormat="1" ht="12.75">
      <c r="A21" s="219">
        <v>15</v>
      </c>
      <c r="B21" s="2" t="s">
        <v>121</v>
      </c>
      <c r="C21" s="202"/>
      <c r="D21" s="202">
        <v>1.3194444444444444E-2</v>
      </c>
      <c r="E21" s="202">
        <f t="shared" si="0"/>
        <v>1.3194444444444444E-2</v>
      </c>
      <c r="F21" s="99">
        <f t="shared" si="1"/>
        <v>0.99992770167427703</v>
      </c>
      <c r="G21" s="160">
        <v>0</v>
      </c>
      <c r="H21" s="160">
        <v>0</v>
      </c>
      <c r="I21" s="202">
        <f t="shared" si="26"/>
        <v>0</v>
      </c>
      <c r="J21" s="99">
        <f t="shared" si="27"/>
        <v>1</v>
      </c>
      <c r="K21" s="160">
        <v>0.21527777777777779</v>
      </c>
      <c r="L21" s="160">
        <v>0</v>
      </c>
      <c r="M21" s="202">
        <f t="shared" si="28"/>
        <v>0.21527777777777779</v>
      </c>
      <c r="N21" s="99">
        <f t="shared" si="29"/>
        <v>0.99882039573820403</v>
      </c>
      <c r="O21" s="25"/>
      <c r="P21" s="25"/>
      <c r="Q21" s="25"/>
      <c r="R21" s="25"/>
    </row>
    <row r="22" spans="1:18" s="26" customFormat="1" ht="12.75">
      <c r="A22" s="219">
        <v>16</v>
      </c>
      <c r="B22" s="2" t="s">
        <v>334</v>
      </c>
      <c r="C22" s="202"/>
      <c r="D22" s="202"/>
      <c r="E22" s="202">
        <f t="shared" si="0"/>
        <v>0</v>
      </c>
      <c r="F22" s="99">
        <f t="shared" si="1"/>
        <v>1</v>
      </c>
      <c r="G22" s="160">
        <v>0.27361111111111108</v>
      </c>
      <c r="H22" s="160">
        <v>0</v>
      </c>
      <c r="I22" s="202">
        <f t="shared" si="26"/>
        <v>0.27361111111111108</v>
      </c>
      <c r="J22" s="99">
        <f t="shared" si="27"/>
        <v>0.99850076103500762</v>
      </c>
      <c r="K22" s="160">
        <v>0</v>
      </c>
      <c r="L22" s="160">
        <v>0</v>
      </c>
      <c r="M22" s="202">
        <f t="shared" si="28"/>
        <v>0</v>
      </c>
      <c r="N22" s="99">
        <f t="shared" si="29"/>
        <v>1</v>
      </c>
      <c r="O22" s="25"/>
      <c r="P22" s="25"/>
      <c r="Q22" s="25"/>
      <c r="R22" s="25"/>
    </row>
    <row r="23" spans="1:18" s="26" customFormat="1" ht="12.75">
      <c r="A23" s="219">
        <v>17</v>
      </c>
      <c r="B23" s="2" t="s">
        <v>334</v>
      </c>
      <c r="C23" s="202"/>
      <c r="D23" s="202">
        <v>2.9166666666666664E-2</v>
      </c>
      <c r="E23" s="202">
        <f t="shared" si="0"/>
        <v>2.9166666666666664E-2</v>
      </c>
      <c r="F23" s="99">
        <f t="shared" si="1"/>
        <v>0.9998401826484018</v>
      </c>
      <c r="G23" s="160">
        <v>0</v>
      </c>
      <c r="H23" s="160">
        <v>0</v>
      </c>
      <c r="I23" s="202">
        <f t="shared" si="26"/>
        <v>0</v>
      </c>
      <c r="J23" s="99">
        <f t="shared" si="27"/>
        <v>1</v>
      </c>
      <c r="K23" s="160">
        <v>0</v>
      </c>
      <c r="L23" s="160">
        <v>0</v>
      </c>
      <c r="M23" s="202">
        <f t="shared" si="28"/>
        <v>0</v>
      </c>
      <c r="N23" s="99">
        <f t="shared" si="29"/>
        <v>1</v>
      </c>
      <c r="O23" s="25"/>
      <c r="P23" s="25"/>
      <c r="Q23" s="25"/>
      <c r="R23" s="25"/>
    </row>
    <row r="24" spans="1:18" s="26" customFormat="1" ht="12.75">
      <c r="A24" s="219">
        <v>18</v>
      </c>
      <c r="B24" s="2" t="s">
        <v>239</v>
      </c>
      <c r="C24" s="202"/>
      <c r="D24" s="202">
        <v>1.3194444444444444E-2</v>
      </c>
      <c r="E24" s="202">
        <f>C24+D24</f>
        <v>1.3194444444444444E-2</v>
      </c>
      <c r="F24" s="99">
        <f>($O$1-E24)/$O$1</f>
        <v>0.99992770167427703</v>
      </c>
      <c r="G24" s="160">
        <v>0</v>
      </c>
      <c r="H24" s="160">
        <v>1.0326388888888889</v>
      </c>
      <c r="I24" s="202">
        <f t="shared" si="26"/>
        <v>1.0326388888888889</v>
      </c>
      <c r="J24" s="99">
        <f t="shared" si="27"/>
        <v>0.99434170471841699</v>
      </c>
      <c r="K24" s="160">
        <v>0.31736111111111115</v>
      </c>
      <c r="L24" s="160">
        <v>1.1902777777777778</v>
      </c>
      <c r="M24" s="202">
        <f t="shared" si="28"/>
        <v>1.507638888888889</v>
      </c>
      <c r="N24" s="99">
        <f t="shared" si="29"/>
        <v>0.99173896499238967</v>
      </c>
      <c r="O24" s="25"/>
      <c r="P24" s="25"/>
      <c r="Q24" s="25"/>
      <c r="R24" s="25"/>
    </row>
    <row r="25" spans="1:18" s="26" customFormat="1" ht="12.75">
      <c r="A25" s="219">
        <v>19</v>
      </c>
      <c r="B25" s="2" t="s">
        <v>238</v>
      </c>
      <c r="C25" s="202">
        <v>0.24374999999999999</v>
      </c>
      <c r="D25" s="202">
        <v>0.5</v>
      </c>
      <c r="E25" s="202">
        <f>C25+D25</f>
        <v>0.74375000000000002</v>
      </c>
      <c r="F25" s="99">
        <f>($O$1-E25)/$O$1</f>
        <v>0.99592465753424653</v>
      </c>
      <c r="G25" s="160">
        <v>1.5805555555555555</v>
      </c>
      <c r="H25" s="160">
        <v>0.63611111111111118</v>
      </c>
      <c r="I25" s="202">
        <f t="shared" si="26"/>
        <v>2.2166666666666668</v>
      </c>
      <c r="J25" s="99">
        <f t="shared" si="27"/>
        <v>0.98785388127853879</v>
      </c>
      <c r="K25" s="160">
        <v>1.0250000000000001</v>
      </c>
      <c r="L25" s="160">
        <v>0.54513888888888895</v>
      </c>
      <c r="M25" s="202">
        <f t="shared" si="28"/>
        <v>1.5701388888888892</v>
      </c>
      <c r="N25" s="99">
        <f t="shared" si="29"/>
        <v>0.991396499238965</v>
      </c>
      <c r="O25" s="25"/>
      <c r="P25" s="25"/>
      <c r="Q25" s="25"/>
      <c r="R25" s="25"/>
    </row>
    <row r="26" spans="1:18" s="26" customFormat="1" ht="12.75">
      <c r="A26" s="219">
        <v>20</v>
      </c>
      <c r="B26" s="2" t="s">
        <v>240</v>
      </c>
      <c r="C26" s="202">
        <v>0.26805555555555555</v>
      </c>
      <c r="D26" s="202">
        <v>1.2652777777777777</v>
      </c>
      <c r="E26" s="202">
        <f t="shared" si="0"/>
        <v>1.5333333333333332</v>
      </c>
      <c r="F26" s="99">
        <f t="shared" si="1"/>
        <v>0.99159817351598178</v>
      </c>
      <c r="G26" s="160">
        <v>1.0256944444444445</v>
      </c>
      <c r="H26" s="160">
        <v>3.6993055555555556</v>
      </c>
      <c r="I26" s="202">
        <f t="shared" si="26"/>
        <v>4.7249999999999996</v>
      </c>
      <c r="J26" s="99">
        <f t="shared" si="27"/>
        <v>0.9741095890410959</v>
      </c>
      <c r="K26" s="160">
        <v>5.2083333333333336E-2</v>
      </c>
      <c r="L26" s="160">
        <v>2.0256944444444445</v>
      </c>
      <c r="M26" s="202">
        <f t="shared" si="28"/>
        <v>2.0777777777777779</v>
      </c>
      <c r="N26" s="99">
        <f t="shared" si="29"/>
        <v>0.98861491628614917</v>
      </c>
      <c r="O26" s="25"/>
      <c r="P26" s="25"/>
      <c r="Q26" s="25"/>
      <c r="R26" s="25"/>
    </row>
    <row r="27" spans="1:18" s="86" customFormat="1" ht="12.75">
      <c r="A27" s="219">
        <v>21</v>
      </c>
      <c r="B27" s="98" t="s">
        <v>594</v>
      </c>
      <c r="C27" s="160" t="s">
        <v>595</v>
      </c>
      <c r="D27" s="160" t="s">
        <v>595</v>
      </c>
      <c r="E27" s="85" t="s">
        <v>595</v>
      </c>
      <c r="F27" s="85" t="s">
        <v>595</v>
      </c>
      <c r="G27" s="160">
        <v>0.36805555555555558</v>
      </c>
      <c r="H27" s="160">
        <v>0.21388888888888891</v>
      </c>
      <c r="I27" s="202">
        <f t="shared" si="26"/>
        <v>0.58194444444444449</v>
      </c>
      <c r="J27" s="99">
        <f t="shared" si="27"/>
        <v>0.99681126331811265</v>
      </c>
      <c r="K27" s="160">
        <v>0</v>
      </c>
      <c r="L27" s="160">
        <v>1.5895833333333333</v>
      </c>
      <c r="M27" s="202">
        <f t="shared" si="28"/>
        <v>1.5895833333333333</v>
      </c>
      <c r="N27" s="99">
        <f t="shared" si="29"/>
        <v>0.99128995433789957</v>
      </c>
    </row>
    <row r="28" spans="1:18" s="26" customFormat="1" ht="12.75">
      <c r="A28" s="219">
        <v>22</v>
      </c>
      <c r="B28" s="2" t="s">
        <v>120</v>
      </c>
      <c r="C28" s="209">
        <v>0.21666666666666667</v>
      </c>
      <c r="D28" s="209">
        <v>0.42222222222222222</v>
      </c>
      <c r="E28" s="202">
        <f>C28+D28</f>
        <v>0.63888888888888884</v>
      </c>
      <c r="F28" s="99">
        <f>($O$1-E28)/$O$1</f>
        <v>0.99649923896499237</v>
      </c>
      <c r="G28" s="209">
        <v>1.1548611111111111</v>
      </c>
      <c r="H28" s="209">
        <v>3.125E-2</v>
      </c>
      <c r="I28" s="202">
        <f t="shared" ref="I28:I32" si="30">G28+H28</f>
        <v>1.1861111111111111</v>
      </c>
      <c r="J28" s="99">
        <f t="shared" ref="J28:J32" si="31">($O$1-I28)/$O$1</f>
        <v>0.99350076103500762</v>
      </c>
      <c r="K28" s="209">
        <v>0.10069444444444443</v>
      </c>
      <c r="L28" s="160">
        <v>0</v>
      </c>
      <c r="M28" s="202">
        <f t="shared" ref="M28:M33" si="32">K28+L28</f>
        <v>0.10069444444444443</v>
      </c>
      <c r="N28" s="99">
        <f t="shared" ref="N28:N33" si="33">($O$1-M28)/$O$1</f>
        <v>0.99944824961948242</v>
      </c>
      <c r="O28" s="25"/>
      <c r="P28" s="25"/>
      <c r="Q28" s="25"/>
      <c r="R28" s="25"/>
    </row>
    <row r="29" spans="1:18" s="26" customFormat="1" ht="12.75">
      <c r="A29" s="219">
        <v>23</v>
      </c>
      <c r="B29" s="2" t="s">
        <v>241</v>
      </c>
      <c r="C29" s="202">
        <v>0.21666666666666667</v>
      </c>
      <c r="D29" s="202">
        <v>1.3152777777777778</v>
      </c>
      <c r="E29" s="202">
        <f t="shared" si="0"/>
        <v>1.5319444444444446</v>
      </c>
      <c r="F29" s="99">
        <f t="shared" si="1"/>
        <v>0.99160578386605791</v>
      </c>
      <c r="G29" s="155">
        <v>1.6527777777777777</v>
      </c>
      <c r="H29" s="155">
        <v>0.58888888888888891</v>
      </c>
      <c r="I29" s="202">
        <f t="shared" si="30"/>
        <v>2.2416666666666667</v>
      </c>
      <c r="J29" s="99">
        <f t="shared" si="31"/>
        <v>0.98771689497716886</v>
      </c>
      <c r="K29" s="155">
        <v>0.29236111111111113</v>
      </c>
      <c r="L29" s="155">
        <v>0.66180555555555554</v>
      </c>
      <c r="M29" s="202">
        <f t="shared" si="32"/>
        <v>0.95416666666666661</v>
      </c>
      <c r="N29" s="99">
        <f t="shared" si="33"/>
        <v>0.99477168949771677</v>
      </c>
      <c r="O29" s="25"/>
      <c r="P29" s="25"/>
      <c r="Q29" s="25"/>
      <c r="R29" s="25"/>
    </row>
    <row r="30" spans="1:18" s="92" customFormat="1" ht="12.75">
      <c r="A30" s="219">
        <v>24</v>
      </c>
      <c r="B30" s="88" t="s">
        <v>597</v>
      </c>
      <c r="C30" s="202"/>
      <c r="D30" s="202">
        <v>1.1027777777777776</v>
      </c>
      <c r="E30" s="202">
        <f>C30+D30</f>
        <v>1.1027777777777776</v>
      </c>
      <c r="F30" s="99">
        <f>($O$1-E30)/$O$1</f>
        <v>0.99395738203957373</v>
      </c>
      <c r="G30" s="147">
        <v>1.8006944444444446</v>
      </c>
      <c r="H30" s="160">
        <v>0</v>
      </c>
      <c r="I30" s="202">
        <f t="shared" si="30"/>
        <v>1.8006944444444446</v>
      </c>
      <c r="J30" s="99">
        <f t="shared" si="31"/>
        <v>0.99013318112633175</v>
      </c>
      <c r="K30" s="147">
        <v>1.1423611111111112</v>
      </c>
      <c r="L30" s="147">
        <v>4.9305555555555554E-2</v>
      </c>
      <c r="M30" s="202">
        <f t="shared" si="32"/>
        <v>1.1916666666666667</v>
      </c>
      <c r="N30" s="99">
        <f t="shared" si="33"/>
        <v>0.99347031963470323</v>
      </c>
    </row>
    <row r="31" spans="1:18" s="26" customFormat="1" ht="12.75">
      <c r="A31" s="219">
        <v>25</v>
      </c>
      <c r="B31" s="2" t="s">
        <v>288</v>
      </c>
      <c r="C31" s="202"/>
      <c r="D31" s="202"/>
      <c r="E31" s="202">
        <f t="shared" si="0"/>
        <v>0</v>
      </c>
      <c r="F31" s="99">
        <f t="shared" si="1"/>
        <v>1</v>
      </c>
      <c r="G31" s="160">
        <v>0</v>
      </c>
      <c r="H31" s="160">
        <v>2.361111111111111E-2</v>
      </c>
      <c r="I31" s="202">
        <f t="shared" si="30"/>
        <v>2.361111111111111E-2</v>
      </c>
      <c r="J31" s="99">
        <f t="shared" si="31"/>
        <v>0.9998706240487063</v>
      </c>
      <c r="K31" s="160">
        <v>0</v>
      </c>
      <c r="L31" s="160">
        <v>1.3194444444444444E-2</v>
      </c>
      <c r="M31" s="202">
        <f t="shared" si="32"/>
        <v>1.3194444444444444E-2</v>
      </c>
      <c r="N31" s="99">
        <f t="shared" si="33"/>
        <v>0.99992770167427703</v>
      </c>
      <c r="O31" s="25"/>
      <c r="P31" s="25"/>
      <c r="Q31" s="25"/>
      <c r="R31" s="25"/>
    </row>
    <row r="32" spans="1:18" s="163" customFormat="1" ht="41.25" customHeight="1">
      <c r="A32" s="219">
        <v>26</v>
      </c>
      <c r="B32" s="266" t="s">
        <v>598</v>
      </c>
      <c r="C32" s="160">
        <v>0</v>
      </c>
      <c r="D32" s="160">
        <v>0</v>
      </c>
      <c r="E32" s="96">
        <v>0</v>
      </c>
      <c r="F32" s="87">
        <v>1</v>
      </c>
      <c r="G32" s="160">
        <v>0</v>
      </c>
      <c r="H32" s="160">
        <v>0</v>
      </c>
      <c r="I32" s="202">
        <f t="shared" si="30"/>
        <v>0</v>
      </c>
      <c r="J32" s="99">
        <f t="shared" si="31"/>
        <v>1</v>
      </c>
      <c r="K32" s="160">
        <v>0</v>
      </c>
      <c r="L32" s="147">
        <v>0.41180555555555554</v>
      </c>
      <c r="M32" s="202">
        <f t="shared" si="32"/>
        <v>0.41180555555555554</v>
      </c>
      <c r="N32" s="99">
        <f t="shared" si="33"/>
        <v>0.99774353120243531</v>
      </c>
    </row>
    <row r="33" spans="1:14" s="163" customFormat="1" ht="12.75">
      <c r="A33" s="219">
        <v>27</v>
      </c>
      <c r="B33" s="266" t="s">
        <v>599</v>
      </c>
      <c r="C33" s="160">
        <v>0</v>
      </c>
      <c r="D33" s="160">
        <v>0</v>
      </c>
      <c r="E33" s="96">
        <v>0</v>
      </c>
      <c r="F33" s="87">
        <v>1</v>
      </c>
      <c r="G33" s="160">
        <v>0</v>
      </c>
      <c r="H33" s="160">
        <v>0</v>
      </c>
      <c r="I33" s="96">
        <v>0</v>
      </c>
      <c r="J33" s="87">
        <v>1</v>
      </c>
      <c r="K33" s="160">
        <v>0</v>
      </c>
      <c r="L33" s="160">
        <v>0</v>
      </c>
      <c r="M33" s="202">
        <f t="shared" si="32"/>
        <v>0</v>
      </c>
      <c r="N33" s="99">
        <f t="shared" si="33"/>
        <v>1</v>
      </c>
    </row>
  </sheetData>
  <mergeCells count="6">
    <mergeCell ref="A2:N2"/>
    <mergeCell ref="A3:E3"/>
    <mergeCell ref="A4:A5"/>
    <mergeCell ref="C4:F4"/>
    <mergeCell ref="G4:J4"/>
    <mergeCell ref="K4:N4"/>
  </mergeCells>
  <printOptions gridLines="1"/>
  <pageMargins left="0.51181102362204722" right="0.43307086614173229" top="0.35433070866141736" bottom="0.39370078740157483" header="0.11811023622047245" footer="0"/>
  <pageSetup paperSize="9" scale="77" firstPageNumber="0" fitToHeight="0" orientation="landscape" horizontalDpi="300" verticalDpi="300" r:id="rId1"/>
  <headerFooter alignWithMargins="0"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zoomScale="90" zoomScaleNormal="90"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A7" sqref="A7:A100"/>
    </sheetView>
  </sheetViews>
  <sheetFormatPr defaultColWidth="8.85546875" defaultRowHeight="11.25"/>
  <cols>
    <col min="1" max="1" width="5.7109375" style="32" customWidth="1"/>
    <col min="2" max="2" width="51.28515625" style="32" bestFit="1" customWidth="1"/>
    <col min="3" max="3" width="10.140625" style="35" customWidth="1"/>
    <col min="4" max="4" width="11.42578125" style="35" customWidth="1"/>
    <col min="5" max="5" width="8.85546875" style="35" bestFit="1" customWidth="1"/>
    <col min="6" max="6" width="12.28515625" style="36" customWidth="1"/>
    <col min="7" max="7" width="15.28515625" style="35" bestFit="1" customWidth="1"/>
    <col min="8" max="8" width="11.42578125" style="35" customWidth="1"/>
    <col min="9" max="9" width="10.28515625" style="35" bestFit="1" customWidth="1"/>
    <col min="10" max="10" width="12.28515625" style="37" customWidth="1"/>
    <col min="11" max="11" width="10.140625" style="38" customWidth="1"/>
    <col min="12" max="12" width="11.42578125" style="38" customWidth="1"/>
    <col min="13" max="13" width="8.85546875" style="38" customWidth="1"/>
    <col min="14" max="14" width="12.28515625" style="37" customWidth="1"/>
    <col min="15" max="18" width="8.85546875" style="31" customWidth="1"/>
    <col min="19" max="16384" width="8.85546875" style="32"/>
  </cols>
  <sheetData>
    <row r="1" spans="1:18" s="26" customFormat="1" ht="18" customHeight="1">
      <c r="A1" s="51"/>
      <c r="B1" s="59" t="s">
        <v>179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180</v>
      </c>
      <c r="N1" s="60" t="s">
        <v>181</v>
      </c>
      <c r="O1" s="55">
        <v>182.5</v>
      </c>
      <c r="P1" s="25"/>
      <c r="Q1" s="25"/>
      <c r="R1" s="25"/>
    </row>
    <row r="2" spans="1:18" s="26" customFormat="1" ht="12.75" customHeight="1">
      <c r="A2" s="273" t="s">
        <v>0</v>
      </c>
      <c r="B2" s="274"/>
      <c r="C2" s="274"/>
      <c r="D2" s="274"/>
      <c r="E2" s="274"/>
      <c r="F2" s="275"/>
      <c r="G2" s="275"/>
      <c r="H2" s="275"/>
      <c r="I2" s="275"/>
      <c r="J2" s="275"/>
      <c r="K2" s="275"/>
      <c r="L2" s="275"/>
      <c r="M2" s="275"/>
      <c r="N2" s="275"/>
      <c r="O2" s="25"/>
      <c r="P2" s="25"/>
      <c r="Q2" s="25"/>
      <c r="R2" s="25"/>
    </row>
    <row r="3" spans="1:18" ht="22.5" customHeight="1">
      <c r="A3" s="273"/>
      <c r="B3" s="274"/>
      <c r="C3" s="274"/>
      <c r="D3" s="274"/>
      <c r="E3" s="274"/>
      <c r="F3" s="51"/>
      <c r="G3" s="51"/>
      <c r="H3" s="51"/>
      <c r="I3" s="51"/>
      <c r="J3" s="51"/>
      <c r="K3" s="51"/>
      <c r="L3" s="51"/>
      <c r="M3" s="51"/>
      <c r="N3" s="51"/>
    </row>
    <row r="4" spans="1:18" ht="48.75" customHeight="1">
      <c r="A4" s="276" t="s">
        <v>182</v>
      </c>
      <c r="B4" s="62" t="s">
        <v>183</v>
      </c>
      <c r="C4" s="272" t="s">
        <v>423</v>
      </c>
      <c r="D4" s="272"/>
      <c r="E4" s="272"/>
      <c r="F4" s="272"/>
      <c r="G4" s="272" t="s">
        <v>424</v>
      </c>
      <c r="H4" s="272"/>
      <c r="I4" s="272"/>
      <c r="J4" s="272"/>
      <c r="K4" s="272" t="s">
        <v>425</v>
      </c>
      <c r="L4" s="272"/>
      <c r="M4" s="272"/>
      <c r="N4" s="272"/>
      <c r="O4" s="50"/>
    </row>
    <row r="5" spans="1:18" ht="67.5">
      <c r="A5" s="277"/>
      <c r="B5" s="44" t="s">
        <v>190</v>
      </c>
      <c r="C5" s="47" t="s">
        <v>184</v>
      </c>
      <c r="D5" s="47" t="s">
        <v>185</v>
      </c>
      <c r="E5" s="47" t="s">
        <v>186</v>
      </c>
      <c r="F5" s="47" t="s">
        <v>187</v>
      </c>
      <c r="G5" s="47" t="s">
        <v>184</v>
      </c>
      <c r="H5" s="47" t="s">
        <v>185</v>
      </c>
      <c r="I5" s="47" t="s">
        <v>186</v>
      </c>
      <c r="J5" s="47" t="s">
        <v>187</v>
      </c>
      <c r="K5" s="47" t="s">
        <v>184</v>
      </c>
      <c r="L5" s="47" t="s">
        <v>185</v>
      </c>
      <c r="M5" s="47" t="s">
        <v>186</v>
      </c>
      <c r="N5" s="47" t="s">
        <v>187</v>
      </c>
      <c r="O5" s="4"/>
    </row>
    <row r="6" spans="1:18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4"/>
    </row>
    <row r="7" spans="1:18" ht="12.75">
      <c r="A7" s="224">
        <v>1</v>
      </c>
      <c r="B7" s="9" t="s">
        <v>518</v>
      </c>
      <c r="C7" s="202" t="s">
        <v>370</v>
      </c>
      <c r="D7" s="202" t="s">
        <v>371</v>
      </c>
      <c r="E7" s="223">
        <f t="shared" ref="E7:E24" si="0">C7+D7</f>
        <v>2.6958333333333333</v>
      </c>
      <c r="F7" s="200">
        <f t="shared" ref="F7:F24" si="1">($O$1-E7)/$O$1</f>
        <v>0.9852283105022831</v>
      </c>
      <c r="G7" s="160">
        <v>0.15972222222222224</v>
      </c>
      <c r="H7" s="160">
        <v>0.95833333333333304</v>
      </c>
      <c r="I7" s="223">
        <f t="shared" ref="I7:I8" si="2">G7+H7</f>
        <v>1.1180555555555554</v>
      </c>
      <c r="J7" s="200">
        <f t="shared" ref="J7:J8" si="3">($O$1-I7)/$O$1</f>
        <v>0.99387366818873679</v>
      </c>
      <c r="K7" s="160">
        <v>0</v>
      </c>
      <c r="L7" s="160">
        <v>0</v>
      </c>
      <c r="M7" s="223">
        <f t="shared" ref="M7:M8" si="4">K7+L7</f>
        <v>0</v>
      </c>
      <c r="N7" s="200">
        <f t="shared" ref="N7:N8" si="5">($O$1-M7)/$O$1</f>
        <v>1</v>
      </c>
      <c r="O7" s="4"/>
    </row>
    <row r="8" spans="1:18" ht="12.75">
      <c r="A8" s="224">
        <v>2</v>
      </c>
      <c r="B8" s="9" t="s">
        <v>519</v>
      </c>
      <c r="C8" s="202" t="s">
        <v>372</v>
      </c>
      <c r="D8" s="202" t="s">
        <v>373</v>
      </c>
      <c r="E8" s="223">
        <f t="shared" si="0"/>
        <v>1.8069444444444445</v>
      </c>
      <c r="F8" s="200">
        <f t="shared" si="1"/>
        <v>0.99009893455098941</v>
      </c>
      <c r="G8" s="160">
        <v>0</v>
      </c>
      <c r="H8" s="160">
        <v>1.8548611111111111</v>
      </c>
      <c r="I8" s="223">
        <f t="shared" si="2"/>
        <v>1.8548611111111111</v>
      </c>
      <c r="J8" s="200">
        <f t="shared" si="3"/>
        <v>0.98983637747336373</v>
      </c>
      <c r="K8" s="160">
        <v>0</v>
      </c>
      <c r="L8" s="160">
        <v>0</v>
      </c>
      <c r="M8" s="223">
        <f t="shared" si="4"/>
        <v>0</v>
      </c>
      <c r="N8" s="200">
        <f t="shared" si="5"/>
        <v>1</v>
      </c>
      <c r="O8" s="4"/>
    </row>
    <row r="9" spans="1:18" ht="12.75">
      <c r="A9" s="224">
        <v>3</v>
      </c>
      <c r="B9" s="9" t="s">
        <v>368</v>
      </c>
      <c r="C9" s="202" t="s">
        <v>375</v>
      </c>
      <c r="D9" s="202" t="s">
        <v>273</v>
      </c>
      <c r="E9" s="223">
        <f t="shared" si="0"/>
        <v>0.89583333333333337</v>
      </c>
      <c r="F9" s="200">
        <f t="shared" si="1"/>
        <v>0.99509132420091317</v>
      </c>
      <c r="G9" s="160">
        <v>0.48749999999999999</v>
      </c>
      <c r="H9" s="160">
        <v>0</v>
      </c>
      <c r="I9" s="223">
        <f t="shared" ref="I9:I10" si="6">G9+H9</f>
        <v>0.48749999999999999</v>
      </c>
      <c r="J9" s="200">
        <f t="shared" ref="J9:J10" si="7">($O$1-I9)/$O$1</f>
        <v>0.99732876712328766</v>
      </c>
      <c r="K9" s="160">
        <v>0</v>
      </c>
      <c r="L9" s="160">
        <v>0</v>
      </c>
      <c r="M9" s="223">
        <f t="shared" ref="M9:M10" si="8">K9+L9</f>
        <v>0</v>
      </c>
      <c r="N9" s="200">
        <f t="shared" ref="N9:N10" si="9">($O$1-M9)/$O$1</f>
        <v>1</v>
      </c>
      <c r="O9" s="4"/>
    </row>
    <row r="10" spans="1:18" ht="12.75">
      <c r="A10" s="224">
        <v>4</v>
      </c>
      <c r="B10" s="9" t="s">
        <v>369</v>
      </c>
      <c r="C10" s="202" t="s">
        <v>376</v>
      </c>
      <c r="D10" s="202" t="s">
        <v>377</v>
      </c>
      <c r="E10" s="223">
        <f t="shared" si="0"/>
        <v>2.9437500000000001</v>
      </c>
      <c r="F10" s="200">
        <f t="shared" si="1"/>
        <v>0.98386986301369861</v>
      </c>
      <c r="G10" s="160">
        <v>1.2534722222222221</v>
      </c>
      <c r="H10" s="160">
        <v>0</v>
      </c>
      <c r="I10" s="223">
        <f t="shared" si="6"/>
        <v>1.2534722222222221</v>
      </c>
      <c r="J10" s="200">
        <f t="shared" si="7"/>
        <v>0.99313165905631651</v>
      </c>
      <c r="K10" s="160">
        <v>0</v>
      </c>
      <c r="L10" s="160">
        <v>0</v>
      </c>
      <c r="M10" s="223">
        <f t="shared" si="8"/>
        <v>0</v>
      </c>
      <c r="N10" s="200">
        <f t="shared" si="9"/>
        <v>1</v>
      </c>
      <c r="O10" s="4"/>
    </row>
    <row r="11" spans="1:18" s="26" customFormat="1" ht="15" customHeight="1">
      <c r="A11" s="224">
        <v>5</v>
      </c>
      <c r="B11" s="9" t="s">
        <v>188</v>
      </c>
      <c r="C11" s="202"/>
      <c r="D11" s="202">
        <v>0.64652777777777781</v>
      </c>
      <c r="E11" s="223">
        <f t="shared" si="0"/>
        <v>0.64652777777777781</v>
      </c>
      <c r="F11" s="200">
        <f t="shared" si="1"/>
        <v>0.99645738203957379</v>
      </c>
      <c r="G11" s="198">
        <v>9.7222222222222224E-2</v>
      </c>
      <c r="H11" s="198">
        <v>0</v>
      </c>
      <c r="I11" s="223">
        <f t="shared" ref="I11:I20" si="10">G11+H11</f>
        <v>9.7222222222222224E-2</v>
      </c>
      <c r="J11" s="200">
        <f t="shared" ref="J11:J20" si="11">($O$1-I11)/$O$1</f>
        <v>0.99946727549467274</v>
      </c>
      <c r="K11" s="198">
        <v>0</v>
      </c>
      <c r="L11" s="198">
        <v>0</v>
      </c>
      <c r="M11" s="223">
        <f t="shared" ref="M11:M12" si="12">K11+L11</f>
        <v>0</v>
      </c>
      <c r="N11" s="200">
        <f t="shared" ref="N11:N12" si="13">($O$1-M11)/$O$1</f>
        <v>1</v>
      </c>
      <c r="O11" s="1"/>
      <c r="P11" s="25"/>
      <c r="Q11" s="25"/>
      <c r="R11" s="25"/>
    </row>
    <row r="12" spans="1:18" s="26" customFormat="1" ht="15" customHeight="1">
      <c r="A12" s="224">
        <v>6</v>
      </c>
      <c r="B12" s="222" t="s">
        <v>526</v>
      </c>
      <c r="C12" s="202"/>
      <c r="D12" s="202">
        <v>4.3041666666666663</v>
      </c>
      <c r="E12" s="223">
        <f t="shared" si="0"/>
        <v>4.3041666666666663</v>
      </c>
      <c r="F12" s="200">
        <f t="shared" si="1"/>
        <v>0.97641552511415519</v>
      </c>
      <c r="G12" s="198">
        <v>24.579166666666666</v>
      </c>
      <c r="H12" s="198">
        <v>0.70972222222222225</v>
      </c>
      <c r="I12" s="223">
        <f t="shared" si="10"/>
        <v>25.288888888888888</v>
      </c>
      <c r="J12" s="200">
        <f t="shared" si="11"/>
        <v>0.86143074581430745</v>
      </c>
      <c r="K12" s="198">
        <v>0</v>
      </c>
      <c r="L12" s="160">
        <v>2.3763888888888887</v>
      </c>
      <c r="M12" s="223">
        <f t="shared" si="12"/>
        <v>2.3763888888888887</v>
      </c>
      <c r="N12" s="200">
        <f t="shared" si="13"/>
        <v>0.98697869101978686</v>
      </c>
      <c r="O12" s="1"/>
      <c r="P12" s="25"/>
      <c r="Q12" s="25"/>
      <c r="R12" s="25"/>
    </row>
    <row r="13" spans="1:18" s="26" customFormat="1" ht="15" customHeight="1">
      <c r="A13" s="224">
        <v>7</v>
      </c>
      <c r="B13" s="9" t="s">
        <v>18</v>
      </c>
      <c r="C13" s="202"/>
      <c r="D13" s="202">
        <v>4.0819444444444448</v>
      </c>
      <c r="E13" s="223">
        <f t="shared" si="0"/>
        <v>4.0819444444444448</v>
      </c>
      <c r="F13" s="200">
        <f t="shared" si="1"/>
        <v>0.9776331811263318</v>
      </c>
      <c r="G13" s="198">
        <v>25.386111111111109</v>
      </c>
      <c r="H13" s="198">
        <v>0</v>
      </c>
      <c r="I13" s="223">
        <f t="shared" si="10"/>
        <v>25.386111111111109</v>
      </c>
      <c r="J13" s="200">
        <f t="shared" si="11"/>
        <v>0.86089802130898019</v>
      </c>
      <c r="K13" s="160">
        <v>0.375</v>
      </c>
      <c r="L13" s="160">
        <v>2.6048611111111111</v>
      </c>
      <c r="M13" s="223">
        <f t="shared" ref="M13:M20" si="14">K13+L13</f>
        <v>2.9798611111111111</v>
      </c>
      <c r="N13" s="200">
        <f t="shared" ref="N13:N20" si="15">($O$1-M13)/$O$1</f>
        <v>0.98367199391171989</v>
      </c>
      <c r="O13" s="1"/>
      <c r="P13" s="25"/>
      <c r="Q13" s="25"/>
      <c r="R13" s="25"/>
    </row>
    <row r="14" spans="1:18" s="26" customFormat="1" ht="15" customHeight="1">
      <c r="A14" s="224">
        <v>8</v>
      </c>
      <c r="B14" s="9" t="s">
        <v>162</v>
      </c>
      <c r="C14" s="202">
        <v>0.65277777777777779</v>
      </c>
      <c r="D14" s="202">
        <v>0.58819444444444446</v>
      </c>
      <c r="E14" s="223">
        <f t="shared" si="0"/>
        <v>1.2409722222222221</v>
      </c>
      <c r="F14" s="200">
        <f t="shared" si="1"/>
        <v>0.99320015220700153</v>
      </c>
      <c r="G14" s="198">
        <v>16.249305555555555</v>
      </c>
      <c r="H14" s="198">
        <v>1.007638888888889</v>
      </c>
      <c r="I14" s="223">
        <f t="shared" si="10"/>
        <v>17.256944444444443</v>
      </c>
      <c r="J14" s="200">
        <f t="shared" si="11"/>
        <v>0.90544140030441389</v>
      </c>
      <c r="K14" s="160">
        <v>0.37638888888888888</v>
      </c>
      <c r="L14" s="160">
        <v>0.65</v>
      </c>
      <c r="M14" s="223">
        <f t="shared" si="14"/>
        <v>1.026388888888889</v>
      </c>
      <c r="N14" s="200">
        <f t="shared" si="15"/>
        <v>0.99437595129375944</v>
      </c>
      <c r="O14" s="1"/>
      <c r="P14" s="25"/>
      <c r="Q14" s="25"/>
      <c r="R14" s="25"/>
    </row>
    <row r="15" spans="1:18" s="26" customFormat="1" ht="15" customHeight="1">
      <c r="A15" s="224">
        <v>9</v>
      </c>
      <c r="B15" s="9" t="s">
        <v>167</v>
      </c>
      <c r="C15" s="202">
        <v>1.5062499999999999</v>
      </c>
      <c r="D15" s="202">
        <v>0.15763888888888888</v>
      </c>
      <c r="E15" s="223">
        <f t="shared" si="0"/>
        <v>1.6638888888888888</v>
      </c>
      <c r="F15" s="200">
        <f t="shared" si="1"/>
        <v>0.99088280060882794</v>
      </c>
      <c r="G15" s="198">
        <v>0.90625</v>
      </c>
      <c r="H15" s="198">
        <v>0</v>
      </c>
      <c r="I15" s="223">
        <f t="shared" si="10"/>
        <v>0.90625</v>
      </c>
      <c r="J15" s="200">
        <f t="shared" si="11"/>
        <v>0.99503424657534245</v>
      </c>
      <c r="K15" s="160">
        <v>0.3972222222222222</v>
      </c>
      <c r="L15" s="198">
        <v>0</v>
      </c>
      <c r="M15" s="223">
        <f t="shared" si="14"/>
        <v>0.3972222222222222</v>
      </c>
      <c r="N15" s="200">
        <f t="shared" si="15"/>
        <v>0.99782343987823441</v>
      </c>
      <c r="O15" s="1"/>
      <c r="P15" s="25"/>
      <c r="Q15" s="25"/>
      <c r="R15" s="25"/>
    </row>
    <row r="16" spans="1:18" s="26" customFormat="1" ht="15" customHeight="1">
      <c r="A16" s="224">
        <v>10</v>
      </c>
      <c r="B16" s="9" t="s">
        <v>168</v>
      </c>
      <c r="C16" s="202"/>
      <c r="D16" s="202">
        <v>0.59166666666666667</v>
      </c>
      <c r="E16" s="223">
        <f t="shared" si="0"/>
        <v>0.59166666666666667</v>
      </c>
      <c r="F16" s="200">
        <f t="shared" si="1"/>
        <v>0.99675799086757988</v>
      </c>
      <c r="G16" s="198">
        <v>0.76944444444444438</v>
      </c>
      <c r="H16" s="198">
        <v>0</v>
      </c>
      <c r="I16" s="223">
        <f t="shared" si="10"/>
        <v>0.76944444444444438</v>
      </c>
      <c r="J16" s="200">
        <f t="shared" si="11"/>
        <v>0.99578386605783864</v>
      </c>
      <c r="K16" s="160">
        <v>0.40972222222222227</v>
      </c>
      <c r="L16" s="198">
        <v>0</v>
      </c>
      <c r="M16" s="223">
        <f t="shared" si="14"/>
        <v>0.40972222222222227</v>
      </c>
      <c r="N16" s="200">
        <f t="shared" si="15"/>
        <v>0.99775494672754939</v>
      </c>
      <c r="O16" s="1"/>
      <c r="P16" s="25"/>
      <c r="Q16" s="25"/>
      <c r="R16" s="25"/>
    </row>
    <row r="17" spans="1:18" s="26" customFormat="1" ht="15" customHeight="1">
      <c r="A17" s="224">
        <v>11</v>
      </c>
      <c r="B17" s="9" t="s">
        <v>169</v>
      </c>
      <c r="C17" s="202">
        <v>1.6187500000000001</v>
      </c>
      <c r="D17" s="202">
        <v>23.374305555555555</v>
      </c>
      <c r="E17" s="223">
        <f t="shared" si="0"/>
        <v>24.993055555555554</v>
      </c>
      <c r="F17" s="200">
        <f t="shared" si="1"/>
        <v>0.86305175038051762</v>
      </c>
      <c r="G17" s="160">
        <v>1.10625</v>
      </c>
      <c r="H17" s="198">
        <v>0</v>
      </c>
      <c r="I17" s="223">
        <f t="shared" si="10"/>
        <v>1.10625</v>
      </c>
      <c r="J17" s="200">
        <f t="shared" si="11"/>
        <v>0.99393835616438364</v>
      </c>
      <c r="K17" s="160">
        <v>0.77638888888888891</v>
      </c>
      <c r="L17" s="160">
        <v>1.0777777777777777</v>
      </c>
      <c r="M17" s="223">
        <f t="shared" si="14"/>
        <v>1.8541666666666665</v>
      </c>
      <c r="N17" s="200">
        <f t="shared" si="15"/>
        <v>0.9898401826484019</v>
      </c>
      <c r="O17" s="1"/>
      <c r="P17" s="25"/>
      <c r="Q17" s="25"/>
      <c r="R17" s="25"/>
    </row>
    <row r="18" spans="1:18" s="26" customFormat="1" ht="15" customHeight="1">
      <c r="A18" s="224">
        <v>12</v>
      </c>
      <c r="B18" s="9" t="s">
        <v>170</v>
      </c>
      <c r="C18" s="202"/>
      <c r="D18" s="202">
        <v>23.406944444444445</v>
      </c>
      <c r="E18" s="223">
        <f t="shared" si="0"/>
        <v>23.406944444444445</v>
      </c>
      <c r="F18" s="200">
        <f t="shared" si="1"/>
        <v>0.87174277016742774</v>
      </c>
      <c r="G18" s="198">
        <v>0.78611111111111109</v>
      </c>
      <c r="H18" s="198">
        <v>0</v>
      </c>
      <c r="I18" s="223">
        <f t="shared" si="10"/>
        <v>0.78611111111111109</v>
      </c>
      <c r="J18" s="200">
        <f t="shared" si="11"/>
        <v>0.99569254185692546</v>
      </c>
      <c r="K18" s="160">
        <v>1.1041666666666667</v>
      </c>
      <c r="L18" s="160">
        <v>0.30763888888888891</v>
      </c>
      <c r="M18" s="223">
        <f t="shared" si="14"/>
        <v>1.4118055555555555</v>
      </c>
      <c r="N18" s="200">
        <f t="shared" si="15"/>
        <v>0.99226407914764081</v>
      </c>
      <c r="O18" s="1"/>
      <c r="P18" s="25"/>
      <c r="Q18" s="25"/>
      <c r="R18" s="25"/>
    </row>
    <row r="19" spans="1:18" s="26" customFormat="1" ht="15" customHeight="1">
      <c r="A19" s="224">
        <v>13</v>
      </c>
      <c r="B19" s="2" t="s">
        <v>19</v>
      </c>
      <c r="C19" s="202"/>
      <c r="D19" s="202">
        <v>3.1388888888888888</v>
      </c>
      <c r="E19" s="223">
        <f t="shared" si="0"/>
        <v>3.1388888888888888</v>
      </c>
      <c r="F19" s="200">
        <f t="shared" si="1"/>
        <v>0.98280060882800613</v>
      </c>
      <c r="G19" s="198">
        <v>11.078472222222222</v>
      </c>
      <c r="H19" s="198">
        <v>2.5652777777777778</v>
      </c>
      <c r="I19" s="223">
        <f t="shared" si="10"/>
        <v>13.643750000000001</v>
      </c>
      <c r="J19" s="200">
        <f t="shared" si="11"/>
        <v>0.92523972602739724</v>
      </c>
      <c r="K19" s="198">
        <v>0</v>
      </c>
      <c r="L19" s="160">
        <v>1.0590277777777779</v>
      </c>
      <c r="M19" s="223">
        <f t="shared" si="14"/>
        <v>1.0590277777777779</v>
      </c>
      <c r="N19" s="200">
        <f t="shared" si="15"/>
        <v>0.99419710806697115</v>
      </c>
      <c r="O19" s="1"/>
      <c r="P19" s="25"/>
      <c r="Q19" s="25"/>
      <c r="R19" s="25"/>
    </row>
    <row r="20" spans="1:18" s="26" customFormat="1" ht="15" customHeight="1">
      <c r="A20" s="224">
        <v>14</v>
      </c>
      <c r="B20" s="2" t="s">
        <v>20</v>
      </c>
      <c r="C20" s="202"/>
      <c r="D20" s="202">
        <v>1.0465277777777777</v>
      </c>
      <c r="E20" s="223">
        <f t="shared" si="0"/>
        <v>1.0465277777777777</v>
      </c>
      <c r="F20" s="200">
        <f t="shared" si="1"/>
        <v>0.99426560121765595</v>
      </c>
      <c r="G20" s="198">
        <v>3.9694444444444446</v>
      </c>
      <c r="H20" s="198">
        <v>4.8381944444444445</v>
      </c>
      <c r="I20" s="223">
        <f t="shared" si="10"/>
        <v>8.8076388888888886</v>
      </c>
      <c r="J20" s="200">
        <f t="shared" si="11"/>
        <v>0.95173896499238952</v>
      </c>
      <c r="K20" s="160">
        <v>0.1423611111111111</v>
      </c>
      <c r="L20" s="160">
        <v>0.45416666666666666</v>
      </c>
      <c r="M20" s="223">
        <f t="shared" si="14"/>
        <v>0.59652777777777777</v>
      </c>
      <c r="N20" s="200">
        <f t="shared" si="15"/>
        <v>0.99673135464231366</v>
      </c>
      <c r="O20" s="1"/>
      <c r="P20" s="25"/>
      <c r="Q20" s="25"/>
      <c r="R20" s="25"/>
    </row>
    <row r="21" spans="1:18" s="26" customFormat="1" ht="15" customHeight="1">
      <c r="A21" s="224">
        <v>15</v>
      </c>
      <c r="B21" s="9" t="s">
        <v>210</v>
      </c>
      <c r="C21" s="202"/>
      <c r="D21" s="202">
        <v>0.63402777777777775</v>
      </c>
      <c r="E21" s="223">
        <f t="shared" si="0"/>
        <v>0.63402777777777775</v>
      </c>
      <c r="F21" s="200">
        <f t="shared" si="1"/>
        <v>0.9965258751902587</v>
      </c>
      <c r="G21" s="160">
        <v>0.67847222222222225</v>
      </c>
      <c r="H21" s="160">
        <v>0.77569444444444446</v>
      </c>
      <c r="I21" s="223">
        <f t="shared" ref="I21:I22" si="16">G21+H21</f>
        <v>1.4541666666666666</v>
      </c>
      <c r="J21" s="200">
        <f t="shared" ref="J21:J22" si="17">($O$1-I21)/$O$1</f>
        <v>0.99203196347031952</v>
      </c>
      <c r="K21" s="160">
        <v>0.98611111111111116</v>
      </c>
      <c r="L21" s="160">
        <v>2.361111111111111E-2</v>
      </c>
      <c r="M21" s="223">
        <f t="shared" ref="M21:M22" si="18">K21+L21</f>
        <v>1.0097222222222222</v>
      </c>
      <c r="N21" s="200">
        <f t="shared" ref="N21:N22" si="19">($O$1-M21)/$O$1</f>
        <v>0.99446727549467273</v>
      </c>
      <c r="O21" s="1"/>
      <c r="P21" s="25"/>
      <c r="Q21" s="25"/>
      <c r="R21" s="25"/>
    </row>
    <row r="22" spans="1:18" s="26" customFormat="1" ht="15" customHeight="1">
      <c r="A22" s="224">
        <v>16</v>
      </c>
      <c r="B22" s="9" t="s">
        <v>211</v>
      </c>
      <c r="C22" s="202"/>
      <c r="D22" s="202">
        <v>2.2131944444444445</v>
      </c>
      <c r="E22" s="223">
        <f t="shared" si="0"/>
        <v>2.2131944444444445</v>
      </c>
      <c r="F22" s="200">
        <f t="shared" si="1"/>
        <v>0.98787290715372911</v>
      </c>
      <c r="G22" s="160">
        <v>0.49652777777777773</v>
      </c>
      <c r="H22" s="160">
        <v>0.38055555555555554</v>
      </c>
      <c r="I22" s="223">
        <f t="shared" si="16"/>
        <v>0.87708333333333321</v>
      </c>
      <c r="J22" s="200">
        <f t="shared" si="17"/>
        <v>0.99519406392694065</v>
      </c>
      <c r="K22" s="160">
        <v>0.59930555555555554</v>
      </c>
      <c r="L22" s="160">
        <v>5.2409722222222221</v>
      </c>
      <c r="M22" s="223">
        <f t="shared" si="18"/>
        <v>5.8402777777777777</v>
      </c>
      <c r="N22" s="200">
        <f t="shared" si="19"/>
        <v>0.96799847792998484</v>
      </c>
      <c r="O22" s="1"/>
      <c r="P22" s="25"/>
      <c r="Q22" s="25"/>
      <c r="R22" s="25"/>
    </row>
    <row r="23" spans="1:18" s="26" customFormat="1" ht="15" customHeight="1">
      <c r="A23" s="224">
        <v>17</v>
      </c>
      <c r="B23" s="9" t="s">
        <v>21</v>
      </c>
      <c r="C23" s="202"/>
      <c r="D23" s="202"/>
      <c r="E23" s="223">
        <f t="shared" si="0"/>
        <v>0</v>
      </c>
      <c r="F23" s="200">
        <f t="shared" si="1"/>
        <v>1</v>
      </c>
      <c r="G23" s="198">
        <v>0</v>
      </c>
      <c r="H23" s="198">
        <v>0</v>
      </c>
      <c r="I23" s="223">
        <f t="shared" ref="I23:I24" si="20">G23+H23</f>
        <v>0</v>
      </c>
      <c r="J23" s="200">
        <f t="shared" ref="J23:J24" si="21">($O$1-I23)/$O$1</f>
        <v>1</v>
      </c>
      <c r="K23" s="160">
        <v>0.33124999999999999</v>
      </c>
      <c r="L23" s="160">
        <v>0.70694444444444438</v>
      </c>
      <c r="M23" s="223">
        <f t="shared" ref="M23:M24" si="22">K23+L23</f>
        <v>1.0381944444444444</v>
      </c>
      <c r="N23" s="200">
        <f t="shared" ref="N23:N24" si="23">($O$1-M23)/$O$1</f>
        <v>0.99431126331811259</v>
      </c>
      <c r="O23" s="1"/>
      <c r="P23" s="25"/>
      <c r="Q23" s="25"/>
      <c r="R23" s="25"/>
    </row>
    <row r="24" spans="1:18" s="26" customFormat="1" ht="15" customHeight="1">
      <c r="A24" s="224">
        <v>18</v>
      </c>
      <c r="B24" s="9" t="s">
        <v>22</v>
      </c>
      <c r="C24" s="202"/>
      <c r="D24" s="202">
        <v>2.0354166666666669</v>
      </c>
      <c r="E24" s="223">
        <f t="shared" si="0"/>
        <v>2.0354166666666669</v>
      </c>
      <c r="F24" s="200">
        <f t="shared" si="1"/>
        <v>0.98884703196347035</v>
      </c>
      <c r="G24" s="198">
        <v>0</v>
      </c>
      <c r="H24" s="198">
        <v>0</v>
      </c>
      <c r="I24" s="223">
        <f t="shared" si="20"/>
        <v>0</v>
      </c>
      <c r="J24" s="200">
        <f t="shared" si="21"/>
        <v>1</v>
      </c>
      <c r="K24" s="160">
        <v>0.84444444444444444</v>
      </c>
      <c r="L24" s="198">
        <v>0</v>
      </c>
      <c r="M24" s="223">
        <f t="shared" si="22"/>
        <v>0.84444444444444444</v>
      </c>
      <c r="N24" s="200">
        <f t="shared" si="23"/>
        <v>0.99537290715372917</v>
      </c>
      <c r="O24" s="1"/>
      <c r="P24" s="25"/>
      <c r="Q24" s="25"/>
      <c r="R24" s="25"/>
    </row>
    <row r="25" spans="1:18" s="26" customFormat="1" ht="15" customHeight="1">
      <c r="A25" s="224">
        <v>19</v>
      </c>
      <c r="B25" s="9" t="s">
        <v>23</v>
      </c>
      <c r="C25" s="297" t="s">
        <v>391</v>
      </c>
      <c r="D25" s="298"/>
      <c r="E25" s="298"/>
      <c r="F25" s="299"/>
      <c r="G25" s="295" t="s">
        <v>391</v>
      </c>
      <c r="H25" s="296"/>
      <c r="I25" s="296"/>
      <c r="J25" s="296"/>
      <c r="K25" s="295" t="s">
        <v>391</v>
      </c>
      <c r="L25" s="296"/>
      <c r="M25" s="296"/>
      <c r="N25" s="296"/>
      <c r="O25" s="1"/>
      <c r="P25" s="25"/>
      <c r="Q25" s="25"/>
      <c r="R25" s="25"/>
    </row>
    <row r="26" spans="1:18" s="26" customFormat="1" ht="15" customHeight="1">
      <c r="A26" s="224">
        <v>20</v>
      </c>
      <c r="B26" s="9" t="s">
        <v>221</v>
      </c>
      <c r="C26" s="198">
        <v>0</v>
      </c>
      <c r="D26" s="202">
        <v>1.1395833333333334</v>
      </c>
      <c r="E26" s="202">
        <f t="shared" ref="E26:E35" si="24">C26+D26</f>
        <v>1.1395833333333334</v>
      </c>
      <c r="F26" s="99">
        <f t="shared" ref="F26:F35" si="25">($O$1-E26)/$O$1</f>
        <v>0.99375570776255717</v>
      </c>
      <c r="G26" s="198">
        <v>0.26527777777777778</v>
      </c>
      <c r="H26" s="198">
        <v>0</v>
      </c>
      <c r="I26" s="223">
        <f t="shared" ref="I26" si="26">G26+H26</f>
        <v>0.26527777777777778</v>
      </c>
      <c r="J26" s="200">
        <f t="shared" ref="J26" si="27">($O$1-I26)/$O$1</f>
        <v>0.99854642313546416</v>
      </c>
      <c r="K26" s="160">
        <v>1.0062499999999999</v>
      </c>
      <c r="L26" s="160">
        <v>0.42291666666666666</v>
      </c>
      <c r="M26" s="223">
        <f t="shared" ref="M26" si="28">K26+L26</f>
        <v>1.4291666666666665</v>
      </c>
      <c r="N26" s="200">
        <f t="shared" ref="N26" si="29">($O$1-M26)/$O$1</f>
        <v>0.99216894977168946</v>
      </c>
      <c r="O26" s="1"/>
      <c r="P26" s="25"/>
      <c r="Q26" s="25"/>
      <c r="R26" s="25"/>
    </row>
    <row r="27" spans="1:18" s="26" customFormat="1" ht="15" customHeight="1">
      <c r="A27" s="224">
        <v>21</v>
      </c>
      <c r="B27" s="9" t="s">
        <v>222</v>
      </c>
      <c r="C27" s="198">
        <v>0</v>
      </c>
      <c r="D27" s="202">
        <v>0.75763888888888886</v>
      </c>
      <c r="E27" s="202">
        <f t="shared" si="24"/>
        <v>0.75763888888888886</v>
      </c>
      <c r="F27" s="99">
        <f t="shared" si="25"/>
        <v>0.99584855403348549</v>
      </c>
      <c r="G27" s="198">
        <v>0</v>
      </c>
      <c r="H27" s="198">
        <v>0</v>
      </c>
      <c r="I27" s="223">
        <f t="shared" ref="I27:I29" si="30">G27+H27</f>
        <v>0</v>
      </c>
      <c r="J27" s="200">
        <f t="shared" ref="J27:J29" si="31">($O$1-I27)/$O$1</f>
        <v>1</v>
      </c>
      <c r="K27" s="160">
        <v>1.7652777777777777</v>
      </c>
      <c r="L27" s="198">
        <v>0</v>
      </c>
      <c r="M27" s="223">
        <f t="shared" ref="M27:M29" si="32">K27+L27</f>
        <v>1.7652777777777777</v>
      </c>
      <c r="N27" s="200">
        <f t="shared" ref="N27:N29" si="33">($O$1-M27)/$O$1</f>
        <v>0.99032724505327241</v>
      </c>
      <c r="O27" s="1"/>
      <c r="P27" s="25"/>
      <c r="Q27" s="25"/>
      <c r="R27" s="25"/>
    </row>
    <row r="28" spans="1:18" s="26" customFormat="1" ht="15" customHeight="1">
      <c r="A28" s="224">
        <v>22</v>
      </c>
      <c r="B28" s="9" t="s">
        <v>223</v>
      </c>
      <c r="C28" s="198">
        <v>0</v>
      </c>
      <c r="D28" s="202">
        <v>0.25763888888888892</v>
      </c>
      <c r="E28" s="202">
        <f t="shared" si="24"/>
        <v>0.25763888888888892</v>
      </c>
      <c r="F28" s="99">
        <f t="shared" si="25"/>
        <v>0.99858828006088274</v>
      </c>
      <c r="G28" s="198">
        <v>0.80486111111111114</v>
      </c>
      <c r="H28" s="198">
        <v>0</v>
      </c>
      <c r="I28" s="223">
        <f t="shared" si="30"/>
        <v>0.80486111111111114</v>
      </c>
      <c r="J28" s="200">
        <f t="shared" si="31"/>
        <v>0.99558980213089798</v>
      </c>
      <c r="K28" s="160">
        <v>0.29097222222222224</v>
      </c>
      <c r="L28" s="198">
        <v>0</v>
      </c>
      <c r="M28" s="223">
        <f t="shared" si="32"/>
        <v>0.29097222222222224</v>
      </c>
      <c r="N28" s="200">
        <f t="shared" si="33"/>
        <v>0.99840563165905627</v>
      </c>
      <c r="O28" s="1"/>
      <c r="P28" s="25"/>
      <c r="Q28" s="25"/>
      <c r="R28" s="25"/>
    </row>
    <row r="29" spans="1:18" s="26" customFormat="1" ht="15" customHeight="1">
      <c r="A29" s="224">
        <v>23</v>
      </c>
      <c r="B29" s="9" t="s">
        <v>224</v>
      </c>
      <c r="C29" s="198">
        <v>0</v>
      </c>
      <c r="D29" s="202">
        <v>8.5416666666666655E-2</v>
      </c>
      <c r="E29" s="202">
        <f t="shared" si="24"/>
        <v>8.5416666666666655E-2</v>
      </c>
      <c r="F29" s="99">
        <f t="shared" si="25"/>
        <v>0.99953196347031958</v>
      </c>
      <c r="G29" s="198">
        <v>0</v>
      </c>
      <c r="H29" s="198">
        <v>0</v>
      </c>
      <c r="I29" s="223">
        <f t="shared" si="30"/>
        <v>0</v>
      </c>
      <c r="J29" s="200">
        <f t="shared" si="31"/>
        <v>1</v>
      </c>
      <c r="K29" s="160">
        <v>1.2083333333333333</v>
      </c>
      <c r="L29" s="198">
        <v>0</v>
      </c>
      <c r="M29" s="223">
        <f t="shared" si="32"/>
        <v>1.2083333333333333</v>
      </c>
      <c r="N29" s="200">
        <f t="shared" si="33"/>
        <v>0.99337899543378994</v>
      </c>
      <c r="O29" s="1"/>
      <c r="P29" s="25"/>
      <c r="Q29" s="25"/>
      <c r="R29" s="25"/>
    </row>
    <row r="30" spans="1:18" s="26" customFormat="1" ht="15" customHeight="1">
      <c r="A30" s="224">
        <v>24</v>
      </c>
      <c r="B30" s="9" t="s">
        <v>208</v>
      </c>
      <c r="C30" s="160" t="s">
        <v>340</v>
      </c>
      <c r="D30" s="160" t="s">
        <v>341</v>
      </c>
      <c r="E30" s="202">
        <f t="shared" si="24"/>
        <v>0.36388888888888893</v>
      </c>
      <c r="F30" s="99">
        <f t="shared" si="25"/>
        <v>0.99800608828006088</v>
      </c>
      <c r="G30" s="160">
        <v>0.67569444444444438</v>
      </c>
      <c r="H30" s="160">
        <v>7.013888888888889E-2</v>
      </c>
      <c r="I30" s="202">
        <f t="shared" ref="I30:I31" si="34">G30+H30</f>
        <v>0.74583333333333324</v>
      </c>
      <c r="J30" s="99">
        <f t="shared" ref="J30:J31" si="35">($O$1-I30)/$O$1</f>
        <v>0.99591324200913245</v>
      </c>
      <c r="K30" s="168">
        <v>0.64097222222222217</v>
      </c>
      <c r="L30" s="160">
        <v>2.1631944444444442</v>
      </c>
      <c r="M30" s="202">
        <f t="shared" ref="M30:M31" si="36">K30+L30</f>
        <v>2.8041666666666663</v>
      </c>
      <c r="N30" s="99">
        <f t="shared" ref="N30:N31" si="37">($O$1-M30)/$O$1</f>
        <v>0.98463470319634694</v>
      </c>
      <c r="O30" s="1"/>
      <c r="P30" s="25"/>
      <c r="Q30" s="25"/>
      <c r="R30" s="25"/>
    </row>
    <row r="31" spans="1:18" s="26" customFormat="1" ht="15" customHeight="1">
      <c r="A31" s="224">
        <v>25</v>
      </c>
      <c r="B31" s="9" t="s">
        <v>209</v>
      </c>
      <c r="C31" s="160" t="s">
        <v>342</v>
      </c>
      <c r="D31" s="160" t="s">
        <v>343</v>
      </c>
      <c r="E31" s="202">
        <f t="shared" si="24"/>
        <v>1.2875000000000001</v>
      </c>
      <c r="F31" s="99">
        <f t="shared" si="25"/>
        <v>0.99294520547945209</v>
      </c>
      <c r="G31" s="160">
        <v>0.37708333333333338</v>
      </c>
      <c r="H31" s="160">
        <v>7.013888888888889E-2</v>
      </c>
      <c r="I31" s="202">
        <f t="shared" si="34"/>
        <v>0.4472222222222223</v>
      </c>
      <c r="J31" s="99">
        <f t="shared" si="35"/>
        <v>0.99754946727549465</v>
      </c>
      <c r="K31" s="168">
        <v>0.94791666666666663</v>
      </c>
      <c r="L31" s="160">
        <v>0.21458333333333335</v>
      </c>
      <c r="M31" s="202">
        <f t="shared" si="36"/>
        <v>1.1625000000000001</v>
      </c>
      <c r="N31" s="99">
        <f t="shared" si="37"/>
        <v>0.99363013698630143</v>
      </c>
      <c r="O31" s="1"/>
      <c r="P31" s="25"/>
      <c r="Q31" s="25"/>
      <c r="R31" s="25"/>
    </row>
    <row r="32" spans="1:18" s="26" customFormat="1" ht="15" customHeight="1">
      <c r="A32" s="224">
        <v>26</v>
      </c>
      <c r="B32" s="9" t="s">
        <v>336</v>
      </c>
      <c r="C32" s="202">
        <v>0.10486111111111111</v>
      </c>
      <c r="D32" s="202">
        <v>0.17777777777777778</v>
      </c>
      <c r="E32" s="202">
        <f t="shared" si="24"/>
        <v>0.28263888888888888</v>
      </c>
      <c r="F32" s="99">
        <f t="shared" si="25"/>
        <v>0.99845129375951291</v>
      </c>
      <c r="G32" s="160">
        <v>2.4680555555555554</v>
      </c>
      <c r="H32" s="160">
        <v>2.013888888888889E-2</v>
      </c>
      <c r="I32" s="202">
        <f t="shared" ref="I32:I33" si="38">G32+H32</f>
        <v>2.4881944444444444</v>
      </c>
      <c r="J32" s="99">
        <f t="shared" ref="J32:J33" si="39">($O$1-I32)/$O$1</f>
        <v>0.9863660578386606</v>
      </c>
      <c r="K32" s="160">
        <v>0.84236111111111101</v>
      </c>
      <c r="L32" s="160">
        <v>1.0416666666666666E-2</v>
      </c>
      <c r="M32" s="202">
        <f t="shared" ref="M32:M33" si="40">K32+L32</f>
        <v>0.85277777777777763</v>
      </c>
      <c r="N32" s="99">
        <f t="shared" ref="N32:N33" si="41">($O$1-M32)/$O$1</f>
        <v>0.99532724505327241</v>
      </c>
      <c r="O32" s="1"/>
      <c r="P32" s="25"/>
      <c r="Q32" s="25"/>
      <c r="R32" s="25"/>
    </row>
    <row r="33" spans="1:18" s="26" customFormat="1" ht="15" customHeight="1">
      <c r="A33" s="224">
        <v>27</v>
      </c>
      <c r="B33" s="9" t="s">
        <v>337</v>
      </c>
      <c r="C33" s="202">
        <v>0.43333333333333335</v>
      </c>
      <c r="D33" s="202">
        <v>1.3166666666666667</v>
      </c>
      <c r="E33" s="202">
        <f t="shared" si="24"/>
        <v>1.75</v>
      </c>
      <c r="F33" s="99">
        <f t="shared" si="25"/>
        <v>0.99041095890410957</v>
      </c>
      <c r="G33" s="160">
        <v>2.1256944444444446</v>
      </c>
      <c r="H33" s="160">
        <v>5.7638888888888885E-2</v>
      </c>
      <c r="I33" s="202">
        <f t="shared" si="38"/>
        <v>2.1833333333333336</v>
      </c>
      <c r="J33" s="99">
        <f t="shared" si="39"/>
        <v>0.98803652968036526</v>
      </c>
      <c r="K33" s="160">
        <v>1.0666666666666667</v>
      </c>
      <c r="L33" s="160">
        <v>0.18819444444444444</v>
      </c>
      <c r="M33" s="202">
        <f t="shared" si="40"/>
        <v>1.254861111111111</v>
      </c>
      <c r="N33" s="99">
        <f t="shared" si="41"/>
        <v>0.9931240487062406</v>
      </c>
      <c r="O33" s="1"/>
      <c r="P33" s="25"/>
      <c r="Q33" s="25"/>
      <c r="R33" s="25"/>
    </row>
    <row r="34" spans="1:18" s="26" customFormat="1" ht="12.75">
      <c r="A34" s="224">
        <v>28</v>
      </c>
      <c r="B34" s="222" t="s">
        <v>558</v>
      </c>
      <c r="C34" s="160" t="s">
        <v>344</v>
      </c>
      <c r="D34" s="160" t="s">
        <v>345</v>
      </c>
      <c r="E34" s="202">
        <f t="shared" si="24"/>
        <v>1.7888888888888888</v>
      </c>
      <c r="F34" s="99">
        <f t="shared" si="25"/>
        <v>0.99019786910197871</v>
      </c>
      <c r="G34" s="160">
        <v>11.120138888888889</v>
      </c>
      <c r="H34" s="160">
        <v>0.22152777777777777</v>
      </c>
      <c r="I34" s="202">
        <f t="shared" ref="I34" si="42">G34+H34</f>
        <v>11.341666666666667</v>
      </c>
      <c r="J34" s="99">
        <f t="shared" ref="J34" si="43">($O$1-I34)/$O$1</f>
        <v>0.93785388127853875</v>
      </c>
      <c r="K34" s="168">
        <v>0.85902777777777783</v>
      </c>
      <c r="L34" s="160">
        <v>50.982638888888886</v>
      </c>
      <c r="M34" s="202">
        <f t="shared" ref="M34" si="44">K34+L34</f>
        <v>51.841666666666661</v>
      </c>
      <c r="N34" s="99">
        <f t="shared" ref="N34" si="45">($O$1-M34)/$O$1</f>
        <v>0.71593607305936069</v>
      </c>
      <c r="O34" s="1"/>
      <c r="P34" s="25"/>
      <c r="Q34" s="25"/>
      <c r="R34" s="25"/>
    </row>
    <row r="35" spans="1:18" s="26" customFormat="1" ht="15" customHeight="1">
      <c r="A35" s="224">
        <v>29</v>
      </c>
      <c r="B35" s="9" t="s">
        <v>212</v>
      </c>
      <c r="C35" s="160" t="s">
        <v>346</v>
      </c>
      <c r="D35" s="160" t="s">
        <v>347</v>
      </c>
      <c r="E35" s="202">
        <f t="shared" si="24"/>
        <v>0.55138888888888882</v>
      </c>
      <c r="F35" s="99">
        <f t="shared" si="25"/>
        <v>0.99697869101978698</v>
      </c>
      <c r="G35" s="160">
        <v>2.15625</v>
      </c>
      <c r="H35" s="160">
        <v>0</v>
      </c>
      <c r="I35" s="202">
        <f t="shared" ref="I35:I36" si="46">G35+H35</f>
        <v>2.15625</v>
      </c>
      <c r="J35" s="99">
        <f t="shared" ref="J35:J36" si="47">($O$1-I35)/$O$1</f>
        <v>0.98818493150684927</v>
      </c>
      <c r="K35" s="168">
        <v>0.51874999999999993</v>
      </c>
      <c r="L35" s="160">
        <v>5.4166666666666669E-2</v>
      </c>
      <c r="M35" s="202">
        <f t="shared" ref="M35:M36" si="48">K35+L35</f>
        <v>0.57291666666666663</v>
      </c>
      <c r="N35" s="99">
        <f t="shared" ref="N35:N36" si="49">($O$1-M35)/$O$1</f>
        <v>0.99686073059360736</v>
      </c>
      <c r="O35" s="1"/>
      <c r="P35" s="25"/>
      <c r="Q35" s="25"/>
      <c r="R35" s="25"/>
    </row>
    <row r="36" spans="1:18" s="26" customFormat="1" ht="15" customHeight="1">
      <c r="A36" s="224">
        <v>30</v>
      </c>
      <c r="B36" s="9" t="s">
        <v>213</v>
      </c>
      <c r="C36" s="160" t="s">
        <v>348</v>
      </c>
      <c r="D36" s="198">
        <v>0</v>
      </c>
      <c r="E36" s="202">
        <f>C36+D36</f>
        <v>1.0145833333333334</v>
      </c>
      <c r="F36" s="99">
        <f>($O$1-E36)/$O$1</f>
        <v>0.99444063926940651</v>
      </c>
      <c r="G36" s="160">
        <v>0</v>
      </c>
      <c r="H36" s="160">
        <v>0</v>
      </c>
      <c r="I36" s="202">
        <f t="shared" si="46"/>
        <v>0</v>
      </c>
      <c r="J36" s="99">
        <f t="shared" si="47"/>
        <v>1</v>
      </c>
      <c r="K36" s="160">
        <v>1.7583333333333335</v>
      </c>
      <c r="L36" s="160">
        <v>0</v>
      </c>
      <c r="M36" s="202">
        <f t="shared" si="48"/>
        <v>1.7583333333333335</v>
      </c>
      <c r="N36" s="99">
        <f t="shared" si="49"/>
        <v>0.99036529680365304</v>
      </c>
      <c r="O36" s="1"/>
      <c r="P36" s="25"/>
      <c r="Q36" s="25"/>
      <c r="R36" s="25"/>
    </row>
    <row r="37" spans="1:18" s="26" customFormat="1" ht="15" customHeight="1">
      <c r="A37" s="224">
        <v>31</v>
      </c>
      <c r="B37" s="222" t="s">
        <v>559</v>
      </c>
      <c r="C37" s="202">
        <v>0.55833333333333335</v>
      </c>
      <c r="D37" s="202">
        <v>5.7638888888888885E-2</v>
      </c>
      <c r="E37" s="202">
        <f t="shared" ref="E37:E100" si="50">C37+D37</f>
        <v>0.61597222222222225</v>
      </c>
      <c r="F37" s="99">
        <f t="shared" ref="F37:F100" si="51">($O$1-E37)/$O$1</f>
        <v>0.99662480974124812</v>
      </c>
      <c r="G37" s="160">
        <v>0.99097222222222225</v>
      </c>
      <c r="H37" s="160">
        <v>0</v>
      </c>
      <c r="I37" s="202">
        <f t="shared" ref="I37:I38" si="52">G37+H37</f>
        <v>0.99097222222222225</v>
      </c>
      <c r="J37" s="99">
        <f t="shared" ref="J37:J38" si="53">($O$1-I37)/$O$1</f>
        <v>0.99457001522070021</v>
      </c>
      <c r="K37" s="160">
        <v>0.42499999999999999</v>
      </c>
      <c r="L37" s="160">
        <v>0.64722222222222225</v>
      </c>
      <c r="M37" s="202">
        <f t="shared" ref="M37:M38" si="54">K37+L37</f>
        <v>1.0722222222222222</v>
      </c>
      <c r="N37" s="99">
        <f t="shared" ref="N37:N38" si="55">($O$1-M37)/$O$1</f>
        <v>0.99412480974124806</v>
      </c>
      <c r="O37" s="1"/>
      <c r="P37" s="25"/>
      <c r="Q37" s="25"/>
      <c r="R37" s="25"/>
    </row>
    <row r="38" spans="1:18" s="26" customFormat="1" ht="15" customHeight="1">
      <c r="A38" s="224">
        <v>32</v>
      </c>
      <c r="B38" s="222" t="s">
        <v>560</v>
      </c>
      <c r="C38" s="202">
        <v>1.0652777777777778</v>
      </c>
      <c r="D38" s="202">
        <v>0.26944444444444443</v>
      </c>
      <c r="E38" s="202">
        <f t="shared" si="50"/>
        <v>1.3347222222222221</v>
      </c>
      <c r="F38" s="99">
        <f t="shared" si="51"/>
        <v>0.99268645357686458</v>
      </c>
      <c r="G38" s="160">
        <v>0.90069444444444446</v>
      </c>
      <c r="H38" s="160">
        <v>0</v>
      </c>
      <c r="I38" s="202">
        <f t="shared" si="52"/>
        <v>0.90069444444444446</v>
      </c>
      <c r="J38" s="99">
        <f t="shared" si="53"/>
        <v>0.99506468797564696</v>
      </c>
      <c r="K38" s="160">
        <v>0.67361111111111116</v>
      </c>
      <c r="L38" s="160">
        <v>0</v>
      </c>
      <c r="M38" s="202">
        <f t="shared" si="54"/>
        <v>0.67361111111111116</v>
      </c>
      <c r="N38" s="99">
        <f t="shared" si="55"/>
        <v>0.99630898021308978</v>
      </c>
      <c r="O38" s="1"/>
      <c r="P38" s="25"/>
      <c r="Q38" s="25"/>
      <c r="R38" s="25"/>
    </row>
    <row r="39" spans="1:18" s="26" customFormat="1" ht="15" customHeight="1">
      <c r="A39" s="224">
        <v>33</v>
      </c>
      <c r="B39" s="9" t="s">
        <v>296</v>
      </c>
      <c r="C39" s="198">
        <v>0</v>
      </c>
      <c r="D39" s="198">
        <v>0</v>
      </c>
      <c r="E39" s="202">
        <f t="shared" si="50"/>
        <v>0</v>
      </c>
      <c r="F39" s="99">
        <f t="shared" si="51"/>
        <v>1</v>
      </c>
      <c r="G39" s="160">
        <v>0.93333333333333324</v>
      </c>
      <c r="H39" s="160">
        <v>0</v>
      </c>
      <c r="I39" s="202">
        <f t="shared" ref="I39" si="56">G39+H39</f>
        <v>0.93333333333333324</v>
      </c>
      <c r="J39" s="99">
        <f t="shared" ref="J39" si="57">($O$1-I39)/$O$1</f>
        <v>0.99488584474885844</v>
      </c>
      <c r="K39" s="160">
        <v>0.54652777777777783</v>
      </c>
      <c r="L39" s="160">
        <v>1.0006944444444443</v>
      </c>
      <c r="M39" s="202">
        <f t="shared" ref="M39" si="58">K39+L39</f>
        <v>1.5472222222222221</v>
      </c>
      <c r="N39" s="99">
        <f t="shared" ref="N39" si="59">($O$1-M39)/$O$1</f>
        <v>0.99152207001522075</v>
      </c>
      <c r="O39" s="1"/>
      <c r="P39" s="25"/>
      <c r="Q39" s="25"/>
      <c r="R39" s="25"/>
    </row>
    <row r="40" spans="1:18" s="26" customFormat="1" ht="15" customHeight="1">
      <c r="A40" s="224">
        <v>34</v>
      </c>
      <c r="B40" s="9" t="s">
        <v>297</v>
      </c>
      <c r="C40" s="202">
        <v>0.5229166666666667</v>
      </c>
      <c r="D40" s="202">
        <v>1.2145833333333333</v>
      </c>
      <c r="E40" s="202">
        <f t="shared" si="50"/>
        <v>1.7375</v>
      </c>
      <c r="F40" s="99">
        <f t="shared" si="51"/>
        <v>0.99047945205479448</v>
      </c>
      <c r="G40" s="160" t="s">
        <v>530</v>
      </c>
      <c r="H40" s="160" t="s">
        <v>531</v>
      </c>
      <c r="I40" s="202">
        <f t="shared" ref="I40" si="60">G40+H40</f>
        <v>1.6395833333333334</v>
      </c>
      <c r="J40" s="99">
        <f t="shared" ref="J40" si="61">($O$1-I40)/$O$1</f>
        <v>0.99101598173515992</v>
      </c>
      <c r="K40" s="160" t="s">
        <v>533</v>
      </c>
      <c r="L40" s="160" t="s">
        <v>532</v>
      </c>
      <c r="M40" s="202">
        <f t="shared" ref="M40" si="62">K40+L40</f>
        <v>1.9881944444444446</v>
      </c>
      <c r="N40" s="99">
        <f t="shared" ref="N40" si="63">($O$1-M40)/$O$1</f>
        <v>0.98910578386605785</v>
      </c>
      <c r="O40" s="1"/>
      <c r="P40" s="25"/>
      <c r="Q40" s="25"/>
      <c r="R40" s="25"/>
    </row>
    <row r="41" spans="1:18" s="33" customFormat="1" ht="15" customHeight="1">
      <c r="A41" s="224">
        <v>35</v>
      </c>
      <c r="B41" s="11" t="s">
        <v>25</v>
      </c>
      <c r="C41" s="202">
        <v>5.8486111111111114</v>
      </c>
      <c r="D41" s="202">
        <v>3.5715277777777779</v>
      </c>
      <c r="E41" s="202">
        <f t="shared" si="50"/>
        <v>9.4201388888888893</v>
      </c>
      <c r="F41" s="99">
        <f t="shared" si="51"/>
        <v>0.94838280060882807</v>
      </c>
      <c r="G41" s="160">
        <v>0.78749999999999998</v>
      </c>
      <c r="H41" s="160">
        <v>2.2333333333333334</v>
      </c>
      <c r="I41" s="202">
        <f t="shared" ref="I41" si="64">G41+H41</f>
        <v>3.0208333333333335</v>
      </c>
      <c r="J41" s="99">
        <f t="shared" ref="J41" si="65">($O$1-I41)/$O$1</f>
        <v>0.98344748858447484</v>
      </c>
      <c r="K41" s="160">
        <v>1.5458333333333334</v>
      </c>
      <c r="L41" s="160">
        <v>4.1548611111111109</v>
      </c>
      <c r="M41" s="202">
        <f t="shared" ref="M41" si="66">K41+L41</f>
        <v>5.7006944444444443</v>
      </c>
      <c r="N41" s="99">
        <f t="shared" ref="N41" si="67">($O$1-M41)/$O$1</f>
        <v>0.96876331811263316</v>
      </c>
      <c r="O41" s="7"/>
      <c r="P41" s="34"/>
      <c r="Q41" s="34"/>
      <c r="R41" s="34"/>
    </row>
    <row r="42" spans="1:18" s="33" customFormat="1" ht="15" customHeight="1">
      <c r="A42" s="224">
        <v>36</v>
      </c>
      <c r="B42" s="11" t="s">
        <v>226</v>
      </c>
      <c r="C42" s="202">
        <v>0.80625000000000002</v>
      </c>
      <c r="D42" s="202">
        <v>0.43541666666666662</v>
      </c>
      <c r="E42" s="202">
        <f t="shared" si="50"/>
        <v>1.2416666666666667</v>
      </c>
      <c r="F42" s="99">
        <f t="shared" si="51"/>
        <v>0.99319634703196347</v>
      </c>
      <c r="G42" s="160">
        <v>0.3520833333333333</v>
      </c>
      <c r="H42" s="202">
        <v>0</v>
      </c>
      <c r="I42" s="202">
        <f t="shared" ref="I42:I45" si="68">G42+H42</f>
        <v>0.3520833333333333</v>
      </c>
      <c r="J42" s="99">
        <f t="shared" ref="J42:J45" si="69">($O$1-I42)/$O$1</f>
        <v>0.99807077625570784</v>
      </c>
      <c r="K42" s="160">
        <v>0.17500000000000002</v>
      </c>
      <c r="L42" s="202">
        <v>0</v>
      </c>
      <c r="M42" s="202">
        <f t="shared" ref="M42:M45" si="70">K42+L42</f>
        <v>0.17500000000000002</v>
      </c>
      <c r="N42" s="99">
        <f t="shared" ref="N42:N45" si="71">($O$1-M42)/$O$1</f>
        <v>0.9990410958904109</v>
      </c>
      <c r="O42" s="7"/>
      <c r="P42" s="34"/>
      <c r="Q42" s="34"/>
      <c r="R42" s="34"/>
    </row>
    <row r="43" spans="1:18" s="33" customFormat="1" ht="15" customHeight="1">
      <c r="A43" s="224">
        <v>37</v>
      </c>
      <c r="B43" s="11" t="s">
        <v>227</v>
      </c>
      <c r="C43" s="202">
        <v>1.0166666666666666</v>
      </c>
      <c r="D43" s="198">
        <v>0</v>
      </c>
      <c r="E43" s="202">
        <f t="shared" si="50"/>
        <v>1.0166666666666666</v>
      </c>
      <c r="F43" s="99">
        <f t="shared" si="51"/>
        <v>0.99442922374429221</v>
      </c>
      <c r="G43" s="160">
        <v>0.80486111111111114</v>
      </c>
      <c r="H43" s="202">
        <v>0</v>
      </c>
      <c r="I43" s="202">
        <f t="shared" si="68"/>
        <v>0.80486111111111114</v>
      </c>
      <c r="J43" s="99">
        <f t="shared" si="69"/>
        <v>0.99558980213089798</v>
      </c>
      <c r="K43" s="160">
        <v>0.42777777777777781</v>
      </c>
      <c r="L43" s="160">
        <v>0.40208333333333335</v>
      </c>
      <c r="M43" s="202">
        <f t="shared" si="70"/>
        <v>0.82986111111111116</v>
      </c>
      <c r="N43" s="99">
        <f t="shared" si="71"/>
        <v>0.99545281582952816</v>
      </c>
      <c r="O43" s="7"/>
      <c r="P43" s="34"/>
      <c r="Q43" s="34"/>
      <c r="R43" s="34"/>
    </row>
    <row r="44" spans="1:18" s="33" customFormat="1" ht="15" customHeight="1">
      <c r="A44" s="224">
        <v>38</v>
      </c>
      <c r="B44" s="11" t="s">
        <v>528</v>
      </c>
      <c r="C44" s="202"/>
      <c r="D44" s="198"/>
      <c r="E44" s="202"/>
      <c r="F44" s="99"/>
      <c r="G44" s="160">
        <v>0.60486111111111118</v>
      </c>
      <c r="H44" s="202">
        <v>0</v>
      </c>
      <c r="I44" s="202">
        <f t="shared" si="68"/>
        <v>0.60486111111111118</v>
      </c>
      <c r="J44" s="99">
        <f t="shared" si="69"/>
        <v>0.9966856925418569</v>
      </c>
      <c r="K44" s="160">
        <v>2.0833333333333332E-2</v>
      </c>
      <c r="L44" s="160">
        <v>5.7277777777777779</v>
      </c>
      <c r="M44" s="202">
        <f t="shared" si="70"/>
        <v>5.7486111111111109</v>
      </c>
      <c r="N44" s="99">
        <f t="shared" si="71"/>
        <v>0.96850076103500771</v>
      </c>
      <c r="O44" s="7"/>
      <c r="P44" s="34"/>
      <c r="Q44" s="34"/>
      <c r="R44" s="34"/>
    </row>
    <row r="45" spans="1:18" s="33" customFormat="1" ht="15" customHeight="1">
      <c r="A45" s="224">
        <v>39</v>
      </c>
      <c r="B45" s="11" t="s">
        <v>529</v>
      </c>
      <c r="C45" s="202"/>
      <c r="D45" s="198"/>
      <c r="E45" s="202"/>
      <c r="F45" s="99"/>
      <c r="G45" s="160">
        <v>0.60625000000000007</v>
      </c>
      <c r="H45" s="202">
        <v>0</v>
      </c>
      <c r="I45" s="202">
        <f t="shared" si="68"/>
        <v>0.60625000000000007</v>
      </c>
      <c r="J45" s="99">
        <f t="shared" si="69"/>
        <v>0.99667808219178089</v>
      </c>
      <c r="K45" s="160">
        <v>7.9861111111111105E-2</v>
      </c>
      <c r="L45" s="160">
        <v>16.507638888888888</v>
      </c>
      <c r="M45" s="202">
        <f t="shared" si="70"/>
        <v>16.587499999999999</v>
      </c>
      <c r="N45" s="99">
        <f t="shared" si="71"/>
        <v>0.90910958904109584</v>
      </c>
      <c r="O45" s="7"/>
      <c r="P45" s="34"/>
      <c r="Q45" s="34"/>
      <c r="R45" s="34"/>
    </row>
    <row r="46" spans="1:18" s="26" customFormat="1" ht="15" customHeight="1">
      <c r="A46" s="224">
        <v>40</v>
      </c>
      <c r="B46" s="9" t="s">
        <v>24</v>
      </c>
      <c r="C46" s="198">
        <v>0</v>
      </c>
      <c r="D46" s="202">
        <v>0.84305555555555556</v>
      </c>
      <c r="E46" s="202">
        <f t="shared" si="50"/>
        <v>0.84305555555555556</v>
      </c>
      <c r="F46" s="99">
        <f t="shared" si="51"/>
        <v>0.99538051750380507</v>
      </c>
      <c r="G46" s="160" t="s">
        <v>534</v>
      </c>
      <c r="H46" s="160" t="s">
        <v>535</v>
      </c>
      <c r="I46" s="202">
        <f t="shared" ref="I46" si="72">G46+H46</f>
        <v>6.9493055555555552</v>
      </c>
      <c r="J46" s="99">
        <f t="shared" ref="J46" si="73">($O$1-I46)/$O$1</f>
        <v>0.96192161339421611</v>
      </c>
      <c r="K46" s="202">
        <v>0</v>
      </c>
      <c r="L46" s="160" t="s">
        <v>536</v>
      </c>
      <c r="M46" s="202">
        <f t="shared" ref="M46" si="74">K46+L46</f>
        <v>1.1708333333333334</v>
      </c>
      <c r="N46" s="99">
        <f t="shared" ref="N46" si="75">($O$1-M46)/$O$1</f>
        <v>0.99358447488584478</v>
      </c>
      <c r="O46" s="1"/>
      <c r="P46" s="25"/>
      <c r="Q46" s="25"/>
      <c r="R46" s="25"/>
    </row>
    <row r="47" spans="1:18" s="26" customFormat="1" ht="15" customHeight="1">
      <c r="A47" s="224">
        <v>41</v>
      </c>
      <c r="B47" s="9" t="s">
        <v>206</v>
      </c>
      <c r="C47" s="202">
        <v>0.26250000000000001</v>
      </c>
      <c r="D47" s="202">
        <v>0.13680555555555554</v>
      </c>
      <c r="E47" s="202">
        <f t="shared" si="50"/>
        <v>0.39930555555555558</v>
      </c>
      <c r="F47" s="99">
        <f t="shared" si="51"/>
        <v>0.99781202435312033</v>
      </c>
      <c r="G47" s="202">
        <v>0</v>
      </c>
      <c r="H47" s="202">
        <v>0</v>
      </c>
      <c r="I47" s="202">
        <f t="shared" ref="I47:I51" si="76">G47+H47</f>
        <v>0</v>
      </c>
      <c r="J47" s="99">
        <f t="shared" ref="J47:J51" si="77">($O$1-I47)/$O$1</f>
        <v>1</v>
      </c>
      <c r="K47" s="202">
        <v>0</v>
      </c>
      <c r="L47" s="202">
        <v>0</v>
      </c>
      <c r="M47" s="202">
        <f t="shared" ref="M47:M51" si="78">K47+L47</f>
        <v>0</v>
      </c>
      <c r="N47" s="99">
        <f t="shared" ref="N47:N51" si="79">($O$1-M47)/$O$1</f>
        <v>1</v>
      </c>
      <c r="O47" s="1"/>
      <c r="P47" s="25"/>
      <c r="Q47" s="25"/>
      <c r="R47" s="25"/>
    </row>
    <row r="48" spans="1:18" s="26" customFormat="1" ht="15" customHeight="1">
      <c r="A48" s="224">
        <v>42</v>
      </c>
      <c r="B48" s="9" t="s">
        <v>207</v>
      </c>
      <c r="C48" s="202">
        <v>0.93125000000000002</v>
      </c>
      <c r="D48" s="202">
        <v>0.13680555555555554</v>
      </c>
      <c r="E48" s="202">
        <f t="shared" si="50"/>
        <v>1.0680555555555555</v>
      </c>
      <c r="F48" s="99">
        <f t="shared" si="51"/>
        <v>0.99414764079147644</v>
      </c>
      <c r="G48" s="168">
        <v>2.0222222222222221</v>
      </c>
      <c r="H48" s="168">
        <v>7.6388888888888895E-2</v>
      </c>
      <c r="I48" s="202">
        <f t="shared" ref="I48:I49" si="80">G48+H48</f>
        <v>2.098611111111111</v>
      </c>
      <c r="J48" s="99">
        <f t="shared" ref="J48:J49" si="81">($O$1-I48)/$O$1</f>
        <v>0.98850076103500772</v>
      </c>
      <c r="K48" s="168">
        <v>1.4319444444444445</v>
      </c>
      <c r="L48" s="168">
        <v>0.13333333333333333</v>
      </c>
      <c r="M48" s="202">
        <f t="shared" ref="M48:M49" si="82">K48+L48</f>
        <v>1.5652777777777778</v>
      </c>
      <c r="N48" s="99">
        <f t="shared" ref="N48:N49" si="83">($O$1-M48)/$O$1</f>
        <v>0.99142313546423144</v>
      </c>
      <c r="O48" s="1"/>
      <c r="P48" s="25"/>
      <c r="Q48" s="25"/>
      <c r="R48" s="25"/>
    </row>
    <row r="49" spans="1:18" s="26" customFormat="1" ht="15" customHeight="1">
      <c r="A49" s="224">
        <v>43</v>
      </c>
      <c r="B49" s="9" t="s">
        <v>335</v>
      </c>
      <c r="C49" s="202">
        <v>0</v>
      </c>
      <c r="D49" s="202">
        <v>0.12152777777777778</v>
      </c>
      <c r="E49" s="202">
        <f t="shared" si="50"/>
        <v>0.12152777777777778</v>
      </c>
      <c r="F49" s="99">
        <f t="shared" si="51"/>
        <v>0.99933409436834097</v>
      </c>
      <c r="G49" s="168">
        <v>6.805555555555555E-2</v>
      </c>
      <c r="H49" s="168">
        <v>0.11388888888888889</v>
      </c>
      <c r="I49" s="202">
        <f t="shared" si="80"/>
        <v>0.18194444444444444</v>
      </c>
      <c r="J49" s="99">
        <f t="shared" si="81"/>
        <v>0.99900304414003049</v>
      </c>
      <c r="K49" s="168">
        <v>0</v>
      </c>
      <c r="L49" s="168">
        <v>0.24513888888888888</v>
      </c>
      <c r="M49" s="202">
        <f t="shared" si="82"/>
        <v>0.24513888888888888</v>
      </c>
      <c r="N49" s="99">
        <f t="shared" si="83"/>
        <v>0.99865677321156765</v>
      </c>
      <c r="O49" s="1"/>
      <c r="P49" s="25"/>
      <c r="Q49" s="25"/>
      <c r="R49" s="25"/>
    </row>
    <row r="50" spans="1:18" s="26" customFormat="1" ht="15" customHeight="1">
      <c r="A50" s="224">
        <v>44</v>
      </c>
      <c r="B50" s="18" t="s">
        <v>250</v>
      </c>
      <c r="C50" s="202">
        <v>0</v>
      </c>
      <c r="D50" s="202">
        <v>0</v>
      </c>
      <c r="E50" s="202">
        <f t="shared" si="50"/>
        <v>0</v>
      </c>
      <c r="F50" s="99">
        <f t="shared" si="51"/>
        <v>1</v>
      </c>
      <c r="G50" s="202">
        <v>0</v>
      </c>
      <c r="H50" s="202">
        <v>0</v>
      </c>
      <c r="I50" s="202">
        <f t="shared" si="76"/>
        <v>0</v>
      </c>
      <c r="J50" s="99">
        <f t="shared" si="77"/>
        <v>1</v>
      </c>
      <c r="K50" s="202">
        <v>0</v>
      </c>
      <c r="L50" s="202">
        <v>0</v>
      </c>
      <c r="M50" s="202">
        <f t="shared" si="78"/>
        <v>0</v>
      </c>
      <c r="N50" s="99">
        <f t="shared" si="79"/>
        <v>1</v>
      </c>
      <c r="O50" s="1"/>
      <c r="P50" s="25"/>
      <c r="Q50" s="25"/>
      <c r="R50" s="25"/>
    </row>
    <row r="51" spans="1:18" s="26" customFormat="1" ht="15" customHeight="1">
      <c r="A51" s="224">
        <v>45</v>
      </c>
      <c r="B51" s="18" t="s">
        <v>251</v>
      </c>
      <c r="C51" s="202">
        <v>0</v>
      </c>
      <c r="D51" s="202">
        <v>0</v>
      </c>
      <c r="E51" s="202">
        <f t="shared" si="50"/>
        <v>0</v>
      </c>
      <c r="F51" s="99">
        <f t="shared" si="51"/>
        <v>1</v>
      </c>
      <c r="G51" s="202">
        <v>0</v>
      </c>
      <c r="H51" s="202">
        <v>0</v>
      </c>
      <c r="I51" s="202">
        <f t="shared" si="76"/>
        <v>0</v>
      </c>
      <c r="J51" s="99">
        <f t="shared" si="77"/>
        <v>1</v>
      </c>
      <c r="K51" s="202">
        <v>0</v>
      </c>
      <c r="L51" s="202">
        <v>0</v>
      </c>
      <c r="M51" s="202">
        <f t="shared" si="78"/>
        <v>0</v>
      </c>
      <c r="N51" s="99">
        <f t="shared" si="79"/>
        <v>1</v>
      </c>
      <c r="O51" s="1"/>
      <c r="P51" s="25"/>
      <c r="Q51" s="25"/>
      <c r="R51" s="25"/>
    </row>
    <row r="52" spans="1:18" s="26" customFormat="1" ht="15" customHeight="1">
      <c r="A52" s="224">
        <v>46</v>
      </c>
      <c r="B52" s="18" t="s">
        <v>338</v>
      </c>
      <c r="C52" s="202">
        <v>0.10902777777777778</v>
      </c>
      <c r="D52" s="202">
        <v>0.98333333333333339</v>
      </c>
      <c r="E52" s="202">
        <f t="shared" si="50"/>
        <v>1.0923611111111111</v>
      </c>
      <c r="F52" s="99">
        <f t="shared" si="51"/>
        <v>0.99401445966514468</v>
      </c>
      <c r="G52" s="160">
        <v>0.66666666666666663</v>
      </c>
      <c r="H52" s="160">
        <v>1.7361111111111112E-2</v>
      </c>
      <c r="I52" s="202">
        <f t="shared" ref="I52" si="84">G52+H52</f>
        <v>0.68402777777777779</v>
      </c>
      <c r="J52" s="99">
        <f t="shared" ref="J52" si="85">($O$1-I52)/$O$1</f>
        <v>0.99625190258751906</v>
      </c>
      <c r="K52" s="160">
        <v>0.16666666666666666</v>
      </c>
      <c r="L52" s="160">
        <v>0</v>
      </c>
      <c r="M52" s="202">
        <f t="shared" ref="M52" si="86">K52+L52</f>
        <v>0.16666666666666666</v>
      </c>
      <c r="N52" s="99">
        <f t="shared" ref="N52" si="87">($O$1-M52)/$O$1</f>
        <v>0.99908675799086766</v>
      </c>
      <c r="O52" s="1"/>
      <c r="P52" s="25"/>
      <c r="Q52" s="25"/>
      <c r="R52" s="25"/>
    </row>
    <row r="53" spans="1:18" s="26" customFormat="1" ht="15" customHeight="1">
      <c r="A53" s="224">
        <v>47</v>
      </c>
      <c r="B53" s="18" t="s">
        <v>339</v>
      </c>
      <c r="C53" s="202">
        <v>0.12152777777777778</v>
      </c>
      <c r="D53" s="202">
        <v>0.20902777777777778</v>
      </c>
      <c r="E53" s="202">
        <f t="shared" si="50"/>
        <v>0.33055555555555555</v>
      </c>
      <c r="F53" s="99">
        <f t="shared" si="51"/>
        <v>0.99818873668188746</v>
      </c>
      <c r="G53" s="202">
        <v>1.1215277777777779</v>
      </c>
      <c r="H53" s="202">
        <v>1.7361111111111112E-2</v>
      </c>
      <c r="I53" s="202">
        <f t="shared" ref="I53" si="88">G53+H53</f>
        <v>1.1388888888888891</v>
      </c>
      <c r="J53" s="99">
        <f t="shared" ref="J53" si="89">($O$1-I53)/$O$1</f>
        <v>0.99375951293759512</v>
      </c>
      <c r="K53" s="160">
        <v>0</v>
      </c>
      <c r="L53" s="160">
        <v>1.2499999999999999E-2</v>
      </c>
      <c r="M53" s="202">
        <f t="shared" ref="M53" si="90">K53+L53</f>
        <v>1.2499999999999999E-2</v>
      </c>
      <c r="N53" s="99">
        <f t="shared" ref="N53" si="91">($O$1-M53)/$O$1</f>
        <v>0.99993150684931509</v>
      </c>
      <c r="O53" s="1"/>
      <c r="P53" s="25"/>
      <c r="Q53" s="25"/>
      <c r="R53" s="25"/>
    </row>
    <row r="54" spans="1:18" s="26" customFormat="1" ht="15" customHeight="1">
      <c r="A54" s="224">
        <v>48</v>
      </c>
      <c r="B54" s="222" t="s">
        <v>521</v>
      </c>
      <c r="C54" s="202" t="s">
        <v>384</v>
      </c>
      <c r="D54" s="202" t="s">
        <v>385</v>
      </c>
      <c r="E54" s="202">
        <f t="shared" si="50"/>
        <v>4.3611111111111116</v>
      </c>
      <c r="F54" s="99">
        <f t="shared" si="51"/>
        <v>0.97610350076103503</v>
      </c>
      <c r="G54" s="202">
        <v>0.56388888888888888</v>
      </c>
      <c r="H54" s="202">
        <v>2.2881944444444442</v>
      </c>
      <c r="I54" s="202">
        <f t="shared" ref="I54:I55" si="92">G54+H54</f>
        <v>2.8520833333333329</v>
      </c>
      <c r="J54" s="99">
        <f t="shared" ref="J54:J55" si="93">($O$1-I54)/$O$1</f>
        <v>0.98437214611872148</v>
      </c>
      <c r="K54" s="202">
        <v>0.40208333333333335</v>
      </c>
      <c r="L54" s="202">
        <v>2.5249999999999999</v>
      </c>
      <c r="M54" s="202">
        <f t="shared" ref="M54:M55" si="94">K54+L54</f>
        <v>2.927083333333333</v>
      </c>
      <c r="N54" s="99">
        <f t="shared" ref="N54:N55" si="95">($O$1-M54)/$O$1</f>
        <v>0.98396118721461179</v>
      </c>
      <c r="O54" s="1"/>
      <c r="P54" s="25"/>
      <c r="Q54" s="25"/>
      <c r="R54" s="25"/>
    </row>
    <row r="55" spans="1:18" s="26" customFormat="1" ht="15" customHeight="1">
      <c r="A55" s="224">
        <v>49</v>
      </c>
      <c r="B55" s="9" t="s">
        <v>520</v>
      </c>
      <c r="C55" s="202" t="s">
        <v>386</v>
      </c>
      <c r="D55" s="202" t="s">
        <v>387</v>
      </c>
      <c r="E55" s="202">
        <f t="shared" si="50"/>
        <v>5.8125</v>
      </c>
      <c r="F55" s="99">
        <f t="shared" si="51"/>
        <v>0.9681506849315068</v>
      </c>
      <c r="G55" s="202">
        <v>0.63680555555555551</v>
      </c>
      <c r="H55" s="202">
        <v>1.1284722222222221</v>
      </c>
      <c r="I55" s="202">
        <f t="shared" si="92"/>
        <v>1.7652777777777775</v>
      </c>
      <c r="J55" s="99">
        <f t="shared" si="93"/>
        <v>0.99032724505327241</v>
      </c>
      <c r="K55" s="202">
        <v>0.72083333333333333</v>
      </c>
      <c r="L55" s="202">
        <v>0.85972222222222217</v>
      </c>
      <c r="M55" s="202">
        <f t="shared" si="94"/>
        <v>1.5805555555555555</v>
      </c>
      <c r="N55" s="99">
        <f t="shared" si="95"/>
        <v>0.99133942161339428</v>
      </c>
      <c r="O55" s="1"/>
      <c r="P55" s="25"/>
      <c r="Q55" s="25"/>
      <c r="R55" s="25"/>
    </row>
    <row r="56" spans="1:18" s="26" customFormat="1" ht="15" customHeight="1">
      <c r="A56" s="224">
        <v>50</v>
      </c>
      <c r="B56" s="9" t="s">
        <v>216</v>
      </c>
      <c r="C56" s="202" t="s">
        <v>378</v>
      </c>
      <c r="D56" s="202" t="s">
        <v>388</v>
      </c>
      <c r="E56" s="202">
        <f t="shared" si="50"/>
        <v>6.0541666666666671</v>
      </c>
      <c r="F56" s="99">
        <f t="shared" si="51"/>
        <v>0.96682648401826476</v>
      </c>
      <c r="G56" s="202">
        <v>1.9736111111111112</v>
      </c>
      <c r="H56" s="202">
        <v>1.5166666666666666</v>
      </c>
      <c r="I56" s="202">
        <f t="shared" ref="I56:I57" si="96">G56+H56</f>
        <v>3.490277777777778</v>
      </c>
      <c r="J56" s="99">
        <f t="shared" ref="J56:J57" si="97">($O$1-I56)/$O$1</f>
        <v>0.98087519025875192</v>
      </c>
      <c r="K56" s="202">
        <v>2.5569444444444445</v>
      </c>
      <c r="L56" s="202">
        <v>2.9506944444444443</v>
      </c>
      <c r="M56" s="202">
        <f t="shared" ref="M56:M57" si="98">K56+L56</f>
        <v>5.5076388888888888</v>
      </c>
      <c r="N56" s="99">
        <f t="shared" ref="N56:N57" si="99">($O$1-M56)/$O$1</f>
        <v>0.96982115677321157</v>
      </c>
      <c r="O56" s="1"/>
      <c r="P56" s="25"/>
      <c r="Q56" s="25"/>
      <c r="R56" s="25"/>
    </row>
    <row r="57" spans="1:18" s="26" customFormat="1" ht="15" customHeight="1">
      <c r="A57" s="224">
        <v>51</v>
      </c>
      <c r="B57" s="9" t="s">
        <v>217</v>
      </c>
      <c r="C57" s="202" t="s">
        <v>389</v>
      </c>
      <c r="D57" s="202" t="s">
        <v>390</v>
      </c>
      <c r="E57" s="202">
        <f t="shared" si="50"/>
        <v>3.4194444444444447</v>
      </c>
      <c r="F57" s="99">
        <f t="shared" si="51"/>
        <v>0.98126331811263312</v>
      </c>
      <c r="G57" s="202">
        <v>1.8715277777777777</v>
      </c>
      <c r="H57" s="202">
        <v>1.4145833333333335</v>
      </c>
      <c r="I57" s="202">
        <f t="shared" si="96"/>
        <v>3.2861111111111114</v>
      </c>
      <c r="J57" s="99">
        <f t="shared" si="97"/>
        <v>0.98199391171993922</v>
      </c>
      <c r="K57" s="202">
        <v>1.1680555555555556</v>
      </c>
      <c r="L57" s="202">
        <v>0.3034722222222222</v>
      </c>
      <c r="M57" s="202">
        <f t="shared" si="98"/>
        <v>1.4715277777777778</v>
      </c>
      <c r="N57" s="99">
        <f t="shared" si="99"/>
        <v>0.99193683409436839</v>
      </c>
      <c r="O57" s="1"/>
      <c r="P57" s="25"/>
      <c r="Q57" s="25"/>
      <c r="R57" s="25"/>
    </row>
    <row r="58" spans="1:18" s="26" customFormat="1" ht="15" customHeight="1">
      <c r="A58" s="224">
        <v>52</v>
      </c>
      <c r="B58" s="9" t="s">
        <v>524</v>
      </c>
      <c r="C58" s="160">
        <v>0.21527777777777779</v>
      </c>
      <c r="D58" s="160">
        <v>0.72499999999999998</v>
      </c>
      <c r="E58" s="202">
        <f t="shared" ref="E58" si="100">C58+D58</f>
        <v>0.94027777777777777</v>
      </c>
      <c r="F58" s="99">
        <f t="shared" ref="F58" si="101">($O$1-E58)/$O$1</f>
        <v>0.99484779299847803</v>
      </c>
      <c r="G58" s="160">
        <v>0.24374999999999999</v>
      </c>
      <c r="H58" s="160">
        <v>0.125</v>
      </c>
      <c r="I58" s="202">
        <f t="shared" ref="I58:I59" si="102">G58+H58</f>
        <v>0.36875000000000002</v>
      </c>
      <c r="J58" s="99">
        <f t="shared" ref="J58:J59" si="103">($O$1-I58)/$O$1</f>
        <v>0.99797945205479444</v>
      </c>
      <c r="K58" s="160">
        <v>0</v>
      </c>
      <c r="L58" s="160">
        <v>0.33958333333333335</v>
      </c>
      <c r="M58" s="202">
        <f t="shared" ref="M58:M59" si="104">K58+L58</f>
        <v>0.33958333333333335</v>
      </c>
      <c r="N58" s="99">
        <f t="shared" ref="N58:N59" si="105">($O$1-M58)/$O$1</f>
        <v>0.99813926940639264</v>
      </c>
      <c r="O58" s="1"/>
      <c r="P58" s="25"/>
      <c r="Q58" s="25"/>
      <c r="R58" s="25"/>
    </row>
    <row r="59" spans="1:18" s="26" customFormat="1" ht="15" customHeight="1">
      <c r="A59" s="224">
        <v>53</v>
      </c>
      <c r="B59" s="9" t="s">
        <v>262</v>
      </c>
      <c r="C59" s="198">
        <v>0</v>
      </c>
      <c r="D59" s="202">
        <v>0.93472222222222223</v>
      </c>
      <c r="E59" s="202">
        <f t="shared" si="50"/>
        <v>0.93472222222222223</v>
      </c>
      <c r="F59" s="99">
        <f t="shared" si="51"/>
        <v>0.99487823439878231</v>
      </c>
      <c r="G59" s="160">
        <v>0</v>
      </c>
      <c r="H59" s="160">
        <v>0.10902777777777778</v>
      </c>
      <c r="I59" s="202">
        <f t="shared" si="102"/>
        <v>0.10902777777777778</v>
      </c>
      <c r="J59" s="99">
        <f t="shared" si="103"/>
        <v>0.99940258751902589</v>
      </c>
      <c r="K59" s="160">
        <v>0</v>
      </c>
      <c r="L59" s="160">
        <v>0.54861111111111105</v>
      </c>
      <c r="M59" s="202">
        <f t="shared" si="104"/>
        <v>0.54861111111111105</v>
      </c>
      <c r="N59" s="99">
        <f t="shared" si="105"/>
        <v>0.99699391171993912</v>
      </c>
      <c r="O59" s="1"/>
      <c r="P59" s="25"/>
      <c r="Q59" s="25"/>
      <c r="R59" s="25"/>
    </row>
    <row r="60" spans="1:18" s="26" customFormat="1" ht="15" customHeight="1">
      <c r="A60" s="224">
        <v>54</v>
      </c>
      <c r="B60" s="9" t="s">
        <v>523</v>
      </c>
      <c r="C60" s="198">
        <v>0</v>
      </c>
      <c r="D60" s="202">
        <v>0.72986111111111107</v>
      </c>
      <c r="E60" s="202">
        <f t="shared" si="50"/>
        <v>0.72986111111111107</v>
      </c>
      <c r="F60" s="99">
        <f t="shared" si="51"/>
        <v>0.99600076103500756</v>
      </c>
      <c r="G60" s="147">
        <v>1.1743055555555555</v>
      </c>
      <c r="H60" s="147">
        <v>0.18819444444444444</v>
      </c>
      <c r="I60" s="202">
        <f t="shared" ref="I60" si="106">G60+H60</f>
        <v>1.3624999999999998</v>
      </c>
      <c r="J60" s="99">
        <f t="shared" ref="J60" si="107">($O$1-I60)/$O$1</f>
        <v>0.99253424657534239</v>
      </c>
      <c r="K60" s="147">
        <v>0.52083333333333337</v>
      </c>
      <c r="L60" s="147">
        <v>0.4604166666666667</v>
      </c>
      <c r="M60" s="202">
        <f t="shared" ref="M60" si="108">K60+L60</f>
        <v>0.98125000000000007</v>
      </c>
      <c r="N60" s="99">
        <f t="shared" ref="N60" si="109">($O$1-M60)/$O$1</f>
        <v>0.99462328767123298</v>
      </c>
      <c r="O60" s="1"/>
      <c r="P60" s="25"/>
      <c r="Q60" s="25"/>
      <c r="R60" s="25"/>
    </row>
    <row r="61" spans="1:18" s="26" customFormat="1" ht="15" customHeight="1">
      <c r="A61" s="224">
        <v>55</v>
      </c>
      <c r="B61" s="9" t="s">
        <v>27</v>
      </c>
      <c r="C61" s="198">
        <v>0</v>
      </c>
      <c r="D61" s="202">
        <v>8.6805555555555566E-2</v>
      </c>
      <c r="E61" s="202">
        <f t="shared" si="50"/>
        <v>8.6805555555555566E-2</v>
      </c>
      <c r="F61" s="99">
        <f t="shared" si="51"/>
        <v>0.99952435312024357</v>
      </c>
      <c r="G61" s="198">
        <v>1.5277777777777777E-2</v>
      </c>
      <c r="H61" s="198">
        <v>0</v>
      </c>
      <c r="I61" s="202">
        <f t="shared" ref="I61:I67" si="110">G61+H61</f>
        <v>1.5277777777777777E-2</v>
      </c>
      <c r="J61" s="99">
        <f t="shared" ref="J61:J67" si="111">($O$1-I61)/$O$1</f>
        <v>0.99991628614916284</v>
      </c>
      <c r="K61" s="160">
        <v>0.19166666666666665</v>
      </c>
      <c r="L61" s="160">
        <v>1.2611111111111111</v>
      </c>
      <c r="M61" s="202">
        <f t="shared" ref="M61:M63" si="112">K61+L61</f>
        <v>1.4527777777777777</v>
      </c>
      <c r="N61" s="99">
        <f t="shared" ref="N61:N63" si="113">($O$1-M61)/$O$1</f>
        <v>0.99203957382039576</v>
      </c>
      <c r="O61" s="1"/>
      <c r="P61" s="25"/>
      <c r="Q61" s="25"/>
      <c r="R61" s="25"/>
    </row>
    <row r="62" spans="1:18" s="26" customFormat="1" ht="15" customHeight="1">
      <c r="A62" s="224">
        <v>56</v>
      </c>
      <c r="B62" s="9" t="s">
        <v>28</v>
      </c>
      <c r="C62" s="198">
        <v>0</v>
      </c>
      <c r="D62" s="202">
        <v>3.7493055555555554</v>
      </c>
      <c r="E62" s="202">
        <f t="shared" si="50"/>
        <v>3.7493055555555554</v>
      </c>
      <c r="F62" s="99">
        <f t="shared" si="51"/>
        <v>0.97945585996955853</v>
      </c>
      <c r="G62" s="198">
        <v>0.58402777777777781</v>
      </c>
      <c r="H62" s="198">
        <v>0</v>
      </c>
      <c r="I62" s="202">
        <f t="shared" si="110"/>
        <v>0.58402777777777781</v>
      </c>
      <c r="J62" s="99">
        <f t="shared" si="111"/>
        <v>0.99679984779299846</v>
      </c>
      <c r="K62" s="160">
        <v>0.30555555555555552</v>
      </c>
      <c r="L62" s="160">
        <v>1.9319444444444445</v>
      </c>
      <c r="M62" s="202">
        <f t="shared" si="112"/>
        <v>2.2374999999999998</v>
      </c>
      <c r="N62" s="99">
        <f t="shared" si="113"/>
        <v>0.98773972602739724</v>
      </c>
      <c r="O62" s="1"/>
      <c r="P62" s="25"/>
      <c r="Q62" s="25"/>
      <c r="R62" s="25"/>
    </row>
    <row r="63" spans="1:18" s="26" customFormat="1" ht="12.75">
      <c r="A63" s="224">
        <v>57</v>
      </c>
      <c r="B63" s="9" t="s">
        <v>263</v>
      </c>
      <c r="C63" s="198">
        <v>0</v>
      </c>
      <c r="D63" s="202">
        <v>1.1472222222222224</v>
      </c>
      <c r="E63" s="202">
        <f t="shared" si="50"/>
        <v>1.1472222222222224</v>
      </c>
      <c r="F63" s="99">
        <f t="shared" si="51"/>
        <v>0.99371385083713859</v>
      </c>
      <c r="G63" s="198">
        <v>4.3416666666666668</v>
      </c>
      <c r="H63" s="198">
        <v>3.1374999999999997</v>
      </c>
      <c r="I63" s="202">
        <f t="shared" si="110"/>
        <v>7.4791666666666661</v>
      </c>
      <c r="J63" s="99">
        <f t="shared" si="111"/>
        <v>0.95901826484018271</v>
      </c>
      <c r="K63" s="160">
        <v>0.56944444444444442</v>
      </c>
      <c r="L63" s="160">
        <v>1.1694444444444445</v>
      </c>
      <c r="M63" s="202">
        <f t="shared" si="112"/>
        <v>1.7388888888888889</v>
      </c>
      <c r="N63" s="99">
        <f t="shared" si="113"/>
        <v>0.99047184170471847</v>
      </c>
      <c r="O63" s="1"/>
      <c r="P63" s="25"/>
      <c r="Q63" s="25"/>
      <c r="R63" s="25"/>
    </row>
    <row r="64" spans="1:18" s="26" customFormat="1" ht="12.75">
      <c r="A64" s="224">
        <v>58</v>
      </c>
      <c r="B64" s="9" t="s">
        <v>225</v>
      </c>
      <c r="C64" s="198">
        <v>0</v>
      </c>
      <c r="D64" s="202">
        <v>4.1666666666666666E-3</v>
      </c>
      <c r="E64" s="202">
        <f t="shared" si="50"/>
        <v>4.1666666666666666E-3</v>
      </c>
      <c r="F64" s="99">
        <f t="shared" si="51"/>
        <v>0.99997716894977173</v>
      </c>
      <c r="G64" s="147">
        <v>0.78125</v>
      </c>
      <c r="H64" s="160">
        <v>1.2499999999999999E-2</v>
      </c>
      <c r="I64" s="202">
        <f t="shared" ref="I64" si="114">G64+H64</f>
        <v>0.79374999999999996</v>
      </c>
      <c r="J64" s="99">
        <f t="shared" ref="J64" si="115">($O$1-I64)/$O$1</f>
        <v>0.99565068493150688</v>
      </c>
      <c r="K64" s="147">
        <v>0.125</v>
      </c>
      <c r="L64" s="160">
        <v>6.3194444444444442E-2</v>
      </c>
      <c r="M64" s="202">
        <f t="shared" ref="M64" si="116">K64+L64</f>
        <v>0.18819444444444444</v>
      </c>
      <c r="N64" s="99">
        <f t="shared" ref="N64" si="117">($O$1-M64)/$O$1</f>
        <v>0.99896879756468804</v>
      </c>
      <c r="O64" s="1"/>
      <c r="P64" s="25"/>
      <c r="Q64" s="25"/>
      <c r="R64" s="25"/>
    </row>
    <row r="65" spans="1:18" s="26" customFormat="1" ht="15" customHeight="1">
      <c r="A65" s="224">
        <v>59</v>
      </c>
      <c r="B65" s="9" t="s">
        <v>29</v>
      </c>
      <c r="C65" s="198">
        <v>0</v>
      </c>
      <c r="D65" s="202">
        <v>0.19375000000000001</v>
      </c>
      <c r="E65" s="202">
        <f t="shared" si="50"/>
        <v>0.19375000000000001</v>
      </c>
      <c r="F65" s="99">
        <f t="shared" si="51"/>
        <v>0.99893835616438365</v>
      </c>
      <c r="G65" s="198">
        <v>3.3034722222222221</v>
      </c>
      <c r="H65" s="198">
        <v>0</v>
      </c>
      <c r="I65" s="202">
        <f t="shared" si="110"/>
        <v>3.3034722222222221</v>
      </c>
      <c r="J65" s="99">
        <f t="shared" si="111"/>
        <v>0.98189878234398786</v>
      </c>
      <c r="K65" s="160">
        <v>8.6111111111111124E-2</v>
      </c>
      <c r="L65" s="198">
        <v>0</v>
      </c>
      <c r="M65" s="202">
        <f t="shared" ref="M65:M67" si="118">K65+L65</f>
        <v>8.6111111111111124E-2</v>
      </c>
      <c r="N65" s="99">
        <f t="shared" ref="N65:N67" si="119">($O$1-M65)/$O$1</f>
        <v>0.99952815829528163</v>
      </c>
      <c r="O65" s="1"/>
      <c r="P65" s="25"/>
      <c r="Q65" s="25"/>
      <c r="R65" s="25"/>
    </row>
    <row r="66" spans="1:18" s="26" customFormat="1" ht="15" customHeight="1">
      <c r="A66" s="224">
        <v>60</v>
      </c>
      <c r="B66" s="2" t="s">
        <v>30</v>
      </c>
      <c r="C66" s="198">
        <v>0</v>
      </c>
      <c r="D66" s="202"/>
      <c r="E66" s="202">
        <f t="shared" si="50"/>
        <v>0</v>
      </c>
      <c r="F66" s="99">
        <f t="shared" si="51"/>
        <v>1</v>
      </c>
      <c r="G66" s="198">
        <v>0.34722222222222227</v>
      </c>
      <c r="H66" s="198">
        <v>1.1006944444444444</v>
      </c>
      <c r="I66" s="202">
        <f t="shared" si="110"/>
        <v>1.4479166666666667</v>
      </c>
      <c r="J66" s="99">
        <f t="shared" si="111"/>
        <v>0.9920662100456622</v>
      </c>
      <c r="K66" s="160">
        <v>6.9444444444444441E-3</v>
      </c>
      <c r="L66" s="160">
        <v>0.78194444444444444</v>
      </c>
      <c r="M66" s="202">
        <f t="shared" si="118"/>
        <v>0.78888888888888886</v>
      </c>
      <c r="N66" s="99">
        <f t="shared" si="119"/>
        <v>0.99567732115677321</v>
      </c>
      <c r="O66" s="1"/>
      <c r="P66" s="25"/>
      <c r="Q66" s="25"/>
      <c r="R66" s="25"/>
    </row>
    <row r="67" spans="1:18" s="26" customFormat="1" ht="15" customHeight="1">
      <c r="A67" s="224">
        <v>61</v>
      </c>
      <c r="B67" s="2" t="s">
        <v>31</v>
      </c>
      <c r="C67" s="198">
        <v>0</v>
      </c>
      <c r="D67" s="202">
        <v>5.347222222222222E-2</v>
      </c>
      <c r="E67" s="202">
        <f t="shared" si="50"/>
        <v>5.347222222222222E-2</v>
      </c>
      <c r="F67" s="99">
        <f t="shared" si="51"/>
        <v>0.99970700152207004</v>
      </c>
      <c r="G67" s="198">
        <v>0.74722222222222223</v>
      </c>
      <c r="H67" s="198">
        <v>0</v>
      </c>
      <c r="I67" s="202">
        <f t="shared" si="110"/>
        <v>0.74722222222222223</v>
      </c>
      <c r="J67" s="99">
        <f t="shared" si="111"/>
        <v>0.99590563165905621</v>
      </c>
      <c r="K67" s="160">
        <v>1.3902777777777777</v>
      </c>
      <c r="L67" s="160">
        <v>2.3201388888888888</v>
      </c>
      <c r="M67" s="202">
        <f t="shared" si="118"/>
        <v>3.7104166666666663</v>
      </c>
      <c r="N67" s="99">
        <f t="shared" si="119"/>
        <v>0.9796689497716895</v>
      </c>
      <c r="O67" s="1"/>
      <c r="P67" s="25"/>
      <c r="Q67" s="25"/>
      <c r="R67" s="25"/>
    </row>
    <row r="68" spans="1:18" s="26" customFormat="1" ht="15" customHeight="1">
      <c r="A68" s="224">
        <v>62</v>
      </c>
      <c r="B68" s="9" t="s">
        <v>32</v>
      </c>
      <c r="C68" s="290" t="s">
        <v>525</v>
      </c>
      <c r="D68" s="291"/>
      <c r="E68" s="291"/>
      <c r="F68" s="291"/>
      <c r="G68" s="290" t="s">
        <v>525</v>
      </c>
      <c r="H68" s="291"/>
      <c r="I68" s="291"/>
      <c r="J68" s="291"/>
      <c r="K68" s="290" t="s">
        <v>525</v>
      </c>
      <c r="L68" s="291"/>
      <c r="M68" s="291"/>
      <c r="N68" s="291"/>
      <c r="O68" s="1"/>
      <c r="P68" s="25"/>
      <c r="Q68" s="25"/>
      <c r="R68" s="25"/>
    </row>
    <row r="69" spans="1:18" s="26" customFormat="1" ht="15" customHeight="1">
      <c r="A69" s="224">
        <v>63</v>
      </c>
      <c r="B69" s="9" t="s">
        <v>215</v>
      </c>
      <c r="C69" s="202" t="s">
        <v>381</v>
      </c>
      <c r="D69" s="202" t="s">
        <v>374</v>
      </c>
      <c r="E69" s="202">
        <f t="shared" si="50"/>
        <v>5.7479166666666668</v>
      </c>
      <c r="F69" s="99">
        <f t="shared" si="51"/>
        <v>0.96850456621004566</v>
      </c>
      <c r="G69" s="160">
        <v>0.38750000000000001</v>
      </c>
      <c r="H69" s="160">
        <v>0.30972222222222223</v>
      </c>
      <c r="I69" s="202">
        <f t="shared" ref="I69:I71" si="120">G69+H69</f>
        <v>0.69722222222222219</v>
      </c>
      <c r="J69" s="99">
        <f t="shared" ref="J69:J71" si="121">($O$1-I69)/$O$1</f>
        <v>0.99617960426179608</v>
      </c>
      <c r="K69" s="160">
        <v>0.75277777777777777</v>
      </c>
      <c r="L69" s="160">
        <v>3.8194444444444441E-2</v>
      </c>
      <c r="M69" s="202">
        <f t="shared" ref="M69:M71" si="122">K69+L69</f>
        <v>0.79097222222222219</v>
      </c>
      <c r="N69" s="99">
        <f t="shared" ref="N69:N71" si="123">($O$1-M69)/$O$1</f>
        <v>0.99566590563165902</v>
      </c>
      <c r="O69" s="1"/>
      <c r="P69" s="25"/>
      <c r="Q69" s="25"/>
      <c r="R69" s="25"/>
    </row>
    <row r="70" spans="1:18" s="26" customFormat="1" ht="15" customHeight="1">
      <c r="A70" s="224">
        <v>64</v>
      </c>
      <c r="B70" s="9" t="s">
        <v>218</v>
      </c>
      <c r="C70" s="202" t="s">
        <v>382</v>
      </c>
      <c r="D70" s="202" t="s">
        <v>383</v>
      </c>
      <c r="E70" s="202">
        <f t="shared" si="50"/>
        <v>7.6215277777777777</v>
      </c>
      <c r="F70" s="99">
        <f t="shared" si="51"/>
        <v>0.95823820395738213</v>
      </c>
      <c r="G70" s="160">
        <v>0</v>
      </c>
      <c r="H70" s="160">
        <v>1.6666666666666666E-2</v>
      </c>
      <c r="I70" s="202">
        <f t="shared" si="120"/>
        <v>1.6666666666666666E-2</v>
      </c>
      <c r="J70" s="99">
        <f t="shared" si="121"/>
        <v>0.99990867579908671</v>
      </c>
      <c r="K70" s="160">
        <v>0.35833333333333334</v>
      </c>
      <c r="L70" s="160">
        <v>3.1069444444444443</v>
      </c>
      <c r="M70" s="202">
        <f t="shared" si="122"/>
        <v>3.4652777777777777</v>
      </c>
      <c r="N70" s="99">
        <f t="shared" si="123"/>
        <v>0.98101217656012185</v>
      </c>
      <c r="O70" s="1"/>
      <c r="P70" s="25"/>
      <c r="Q70" s="25"/>
      <c r="R70" s="25"/>
    </row>
    <row r="71" spans="1:18" s="26" customFormat="1" ht="15" customHeight="1">
      <c r="A71" s="224">
        <v>65</v>
      </c>
      <c r="B71" s="9" t="s">
        <v>522</v>
      </c>
      <c r="C71" s="202" t="s">
        <v>379</v>
      </c>
      <c r="D71" s="202" t="s">
        <v>380</v>
      </c>
      <c r="E71" s="202">
        <f t="shared" si="50"/>
        <v>0.63611111111111107</v>
      </c>
      <c r="F71" s="99">
        <f t="shared" si="51"/>
        <v>0.99651445966514451</v>
      </c>
      <c r="G71" s="160">
        <v>0.24374999999999999</v>
      </c>
      <c r="H71" s="160">
        <v>3.472222222222222E-3</v>
      </c>
      <c r="I71" s="202">
        <f t="shared" si="120"/>
        <v>0.2472222222222222</v>
      </c>
      <c r="J71" s="99">
        <f t="shared" si="121"/>
        <v>0.99864535768645346</v>
      </c>
      <c r="K71" s="160">
        <v>0.74513888888888891</v>
      </c>
      <c r="L71" s="160">
        <v>1.1263888888888889</v>
      </c>
      <c r="M71" s="202">
        <f t="shared" si="122"/>
        <v>1.8715277777777777</v>
      </c>
      <c r="N71" s="99">
        <f t="shared" si="123"/>
        <v>0.98974505327245055</v>
      </c>
      <c r="O71" s="1"/>
      <c r="P71" s="25"/>
      <c r="Q71" s="25"/>
      <c r="R71" s="25"/>
    </row>
    <row r="72" spans="1:18" s="26" customFormat="1" ht="15" customHeight="1">
      <c r="A72" s="224">
        <v>66</v>
      </c>
      <c r="B72" s="9" t="s">
        <v>35</v>
      </c>
      <c r="C72" s="202"/>
      <c r="D72" s="202"/>
      <c r="E72" s="202">
        <f t="shared" si="50"/>
        <v>0</v>
      </c>
      <c r="F72" s="99">
        <f t="shared" si="51"/>
        <v>1</v>
      </c>
      <c r="G72" s="202"/>
      <c r="H72" s="202"/>
      <c r="I72" s="202">
        <f t="shared" ref="I72" si="124">G72+H72</f>
        <v>0</v>
      </c>
      <c r="J72" s="99">
        <f t="shared" ref="J72" si="125">($O$1-I72)/$O$1</f>
        <v>1</v>
      </c>
      <c r="K72" s="202"/>
      <c r="L72" s="202"/>
      <c r="M72" s="202">
        <f t="shared" ref="M72" si="126">K72+L72</f>
        <v>0</v>
      </c>
      <c r="N72" s="99">
        <f t="shared" ref="N72:N73" si="127">($O$1-M72)/$O$1</f>
        <v>1</v>
      </c>
      <c r="O72" s="1"/>
      <c r="P72" s="25"/>
      <c r="Q72" s="25"/>
      <c r="R72" s="25"/>
    </row>
    <row r="73" spans="1:18" s="26" customFormat="1" ht="15" customHeight="1">
      <c r="A73" s="224">
        <v>67</v>
      </c>
      <c r="B73" s="9" t="s">
        <v>36</v>
      </c>
      <c r="C73" s="202"/>
      <c r="D73" s="202"/>
      <c r="E73" s="202">
        <f t="shared" si="50"/>
        <v>0</v>
      </c>
      <c r="F73" s="99">
        <f t="shared" si="51"/>
        <v>1</v>
      </c>
      <c r="G73" s="202"/>
      <c r="H73" s="202"/>
      <c r="I73" s="202">
        <f>G73+H73</f>
        <v>0</v>
      </c>
      <c r="J73" s="99">
        <f>($O$1-I73)/$O$1</f>
        <v>1</v>
      </c>
      <c r="K73" s="202"/>
      <c r="L73" s="202"/>
      <c r="M73" s="202">
        <f>K73+L73</f>
        <v>0</v>
      </c>
      <c r="N73" s="99">
        <f t="shared" si="127"/>
        <v>1</v>
      </c>
      <c r="O73" s="1"/>
      <c r="P73" s="25"/>
      <c r="Q73" s="25"/>
      <c r="R73" s="25"/>
    </row>
    <row r="74" spans="1:18" s="26" customFormat="1" ht="15" customHeight="1">
      <c r="A74" s="224">
        <v>68</v>
      </c>
      <c r="B74" s="9" t="s">
        <v>514</v>
      </c>
      <c r="C74" s="160" t="s">
        <v>353</v>
      </c>
      <c r="D74" s="160" t="s">
        <v>354</v>
      </c>
      <c r="E74" s="202">
        <f t="shared" si="50"/>
        <v>0.12152777777777778</v>
      </c>
      <c r="F74" s="99">
        <f t="shared" si="51"/>
        <v>0.99933409436834097</v>
      </c>
      <c r="G74" s="160">
        <v>2.0993055555555555</v>
      </c>
      <c r="H74" s="160">
        <v>0</v>
      </c>
      <c r="I74" s="202">
        <f>G74+H74</f>
        <v>2.0993055555555555</v>
      </c>
      <c r="J74" s="99">
        <f>($O$1-I74)/$O$1</f>
        <v>0.98849695585996955</v>
      </c>
      <c r="K74" s="160">
        <v>2.2326388888888888</v>
      </c>
      <c r="L74" s="168">
        <v>9.1666666666666674E-2</v>
      </c>
      <c r="M74" s="202">
        <f>K74+L74</f>
        <v>2.3243055555555556</v>
      </c>
      <c r="N74" s="99">
        <f t="shared" ref="N74" si="128">($O$1-M74)/$O$1</f>
        <v>0.98726407914764081</v>
      </c>
      <c r="P74" s="25"/>
      <c r="Q74" s="25"/>
      <c r="R74" s="25"/>
    </row>
    <row r="75" spans="1:18" s="26" customFormat="1" ht="15" customHeight="1">
      <c r="A75" s="224">
        <v>69</v>
      </c>
      <c r="B75" s="9" t="s">
        <v>33</v>
      </c>
      <c r="C75" s="160" t="s">
        <v>362</v>
      </c>
      <c r="D75" s="160" t="s">
        <v>364</v>
      </c>
      <c r="E75" s="202">
        <f t="shared" si="50"/>
        <v>1.5611111111111111</v>
      </c>
      <c r="F75" s="99">
        <f t="shared" si="51"/>
        <v>0.99144596651445971</v>
      </c>
      <c r="G75" s="160">
        <v>3.8201388888888892</v>
      </c>
      <c r="H75" s="160">
        <v>0.16250000000000001</v>
      </c>
      <c r="I75" s="202">
        <f t="shared" ref="I75:I76" si="129">G75+H75</f>
        <v>3.9826388888888893</v>
      </c>
      <c r="J75" s="99">
        <f t="shared" ref="J75:J76" si="130">($O$1-I75)/$O$1</f>
        <v>0.97817732115677325</v>
      </c>
      <c r="K75" s="160">
        <v>0.8027777777777777</v>
      </c>
      <c r="L75" s="160">
        <v>0.72222222222222221</v>
      </c>
      <c r="M75" s="202">
        <f t="shared" ref="M75:M76" si="131">K75+L75</f>
        <v>1.5249999999999999</v>
      </c>
      <c r="N75" s="99">
        <f t="shared" ref="N75:N76" si="132">($O$1-M75)/$O$1</f>
        <v>0.99164383561643832</v>
      </c>
      <c r="O75" s="1"/>
      <c r="P75" s="25"/>
      <c r="Q75" s="25"/>
      <c r="R75" s="25"/>
    </row>
    <row r="76" spans="1:18" s="26" customFormat="1" ht="15" customHeight="1">
      <c r="A76" s="224">
        <v>70</v>
      </c>
      <c r="B76" s="9" t="s">
        <v>214</v>
      </c>
      <c r="C76" s="160" t="s">
        <v>363</v>
      </c>
      <c r="D76" s="160" t="s">
        <v>365</v>
      </c>
      <c r="E76" s="202">
        <f t="shared" si="50"/>
        <v>9.5520833333333321</v>
      </c>
      <c r="F76" s="99">
        <f t="shared" si="51"/>
        <v>0.9476598173515981</v>
      </c>
      <c r="G76" s="160">
        <v>4.5958333333333332</v>
      </c>
      <c r="H76" s="160">
        <v>7.7777777777777779E-2</v>
      </c>
      <c r="I76" s="202">
        <f t="shared" si="129"/>
        <v>4.6736111111111107</v>
      </c>
      <c r="J76" s="99">
        <f t="shared" si="130"/>
        <v>0.97439117199391168</v>
      </c>
      <c r="K76" s="160">
        <v>0.40416666666666662</v>
      </c>
      <c r="L76" s="160">
        <v>1.9805555555555554</v>
      </c>
      <c r="M76" s="202">
        <f t="shared" si="131"/>
        <v>2.384722222222222</v>
      </c>
      <c r="N76" s="99">
        <f t="shared" si="132"/>
        <v>0.98693302891933032</v>
      </c>
      <c r="O76" s="1"/>
      <c r="P76" s="25"/>
      <c r="Q76" s="25"/>
      <c r="R76" s="25"/>
    </row>
    <row r="77" spans="1:18" s="26" customFormat="1" ht="15" customHeight="1">
      <c r="A77" s="224">
        <v>71</v>
      </c>
      <c r="B77" s="9" t="s">
        <v>515</v>
      </c>
      <c r="C77" s="160" t="s">
        <v>349</v>
      </c>
      <c r="D77" s="160" t="s">
        <v>350</v>
      </c>
      <c r="E77" s="202">
        <f t="shared" si="50"/>
        <v>1.1631944444444446</v>
      </c>
      <c r="F77" s="99">
        <f t="shared" si="51"/>
        <v>0.99362633181126325</v>
      </c>
      <c r="G77" s="160">
        <v>0.18333333333333335</v>
      </c>
      <c r="H77" s="160">
        <v>0</v>
      </c>
      <c r="I77" s="202">
        <f t="shared" ref="I77:I80" si="133">G77+H77</f>
        <v>0.18333333333333335</v>
      </c>
      <c r="J77" s="99">
        <f t="shared" ref="J77:J80" si="134">($O$1-I77)/$O$1</f>
        <v>0.99899543378995437</v>
      </c>
      <c r="K77" s="168">
        <v>0.21944444444444444</v>
      </c>
      <c r="L77" s="168">
        <v>4.8611111111111112E-3</v>
      </c>
      <c r="M77" s="202">
        <f t="shared" ref="M77:M80" si="135">K77+L77</f>
        <v>0.22430555555555556</v>
      </c>
      <c r="N77" s="99">
        <f t="shared" ref="N77:N80" si="136">($O$1-M77)/$O$1</f>
        <v>0.99877092846270921</v>
      </c>
      <c r="O77" s="1"/>
      <c r="P77" s="25"/>
      <c r="Q77" s="25"/>
      <c r="R77" s="25"/>
    </row>
    <row r="78" spans="1:18" s="97" customFormat="1" ht="15" customHeight="1">
      <c r="A78" s="224">
        <v>72</v>
      </c>
      <c r="B78" s="89" t="s">
        <v>253</v>
      </c>
      <c r="C78" s="160" t="s">
        <v>351</v>
      </c>
      <c r="D78" s="160" t="s">
        <v>352</v>
      </c>
      <c r="E78" s="202">
        <f t="shared" si="50"/>
        <v>2.4027777777777777</v>
      </c>
      <c r="F78" s="99">
        <f t="shared" si="51"/>
        <v>0.98683409436834102</v>
      </c>
      <c r="G78" s="160">
        <v>0.47291666666666665</v>
      </c>
      <c r="H78" s="160">
        <v>2.7777777777777776E-2</v>
      </c>
      <c r="I78" s="202">
        <f t="shared" si="133"/>
        <v>0.50069444444444444</v>
      </c>
      <c r="J78" s="99">
        <f t="shared" si="134"/>
        <v>0.99725646879756469</v>
      </c>
      <c r="K78" s="160">
        <v>0.60416666666666663</v>
      </c>
      <c r="L78" s="168">
        <v>5.7638888888888885E-2</v>
      </c>
      <c r="M78" s="202">
        <f t="shared" si="135"/>
        <v>0.66180555555555554</v>
      </c>
      <c r="N78" s="99">
        <f t="shared" si="136"/>
        <v>0.99637366818873663</v>
      </c>
    </row>
    <row r="79" spans="1:18" s="97" customFormat="1" ht="15" customHeight="1">
      <c r="A79" s="224">
        <v>73</v>
      </c>
      <c r="B79" s="89" t="s">
        <v>254</v>
      </c>
      <c r="C79" s="160" t="s">
        <v>355</v>
      </c>
      <c r="D79" s="160" t="s">
        <v>356</v>
      </c>
      <c r="E79" s="202">
        <f t="shared" si="50"/>
        <v>1.3374999999999999</v>
      </c>
      <c r="F79" s="99">
        <f t="shared" si="51"/>
        <v>0.99267123287671233</v>
      </c>
      <c r="G79" s="160">
        <v>1.9368055555555557</v>
      </c>
      <c r="H79" s="160">
        <v>0</v>
      </c>
      <c r="I79" s="202">
        <f t="shared" si="133"/>
        <v>1.9368055555555557</v>
      </c>
      <c r="J79" s="99">
        <f t="shared" si="134"/>
        <v>0.98938736681887363</v>
      </c>
      <c r="K79" s="160">
        <v>3.5</v>
      </c>
      <c r="L79" s="168">
        <v>0</v>
      </c>
      <c r="M79" s="202">
        <f t="shared" si="135"/>
        <v>3.5</v>
      </c>
      <c r="N79" s="99">
        <f t="shared" si="136"/>
        <v>0.98082191780821915</v>
      </c>
    </row>
    <row r="80" spans="1:18" s="26" customFormat="1" ht="15" customHeight="1">
      <c r="A80" s="224">
        <v>74</v>
      </c>
      <c r="B80" s="9" t="s">
        <v>37</v>
      </c>
      <c r="C80" s="202">
        <v>1.16875</v>
      </c>
      <c r="D80" s="202">
        <v>9.0277777777777776E-2</v>
      </c>
      <c r="E80" s="202">
        <f t="shared" si="50"/>
        <v>1.2590277777777776</v>
      </c>
      <c r="F80" s="99">
        <f t="shared" si="51"/>
        <v>0.99310121765601211</v>
      </c>
      <c r="G80" s="160">
        <v>0.65763888888888888</v>
      </c>
      <c r="H80" s="160">
        <v>3.7499999999999999E-2</v>
      </c>
      <c r="I80" s="202">
        <f t="shared" si="133"/>
        <v>0.69513888888888886</v>
      </c>
      <c r="J80" s="99">
        <f t="shared" si="134"/>
        <v>0.99619101978691016</v>
      </c>
      <c r="K80" s="160">
        <v>9.375E-2</v>
      </c>
      <c r="L80" s="160">
        <v>0.22847222222222222</v>
      </c>
      <c r="M80" s="202">
        <f t="shared" si="135"/>
        <v>0.32222222222222219</v>
      </c>
      <c r="N80" s="99">
        <f t="shared" si="136"/>
        <v>0.99823439878234399</v>
      </c>
      <c r="O80" s="1"/>
      <c r="P80" s="25"/>
      <c r="Q80" s="25"/>
      <c r="R80" s="25"/>
    </row>
    <row r="81" spans="1:18" s="26" customFormat="1" ht="15" customHeight="1">
      <c r="A81" s="224">
        <v>75</v>
      </c>
      <c r="B81" s="9" t="s">
        <v>357</v>
      </c>
      <c r="C81" s="160" t="s">
        <v>366</v>
      </c>
      <c r="D81" s="160" t="s">
        <v>367</v>
      </c>
      <c r="E81" s="202">
        <f t="shared" si="50"/>
        <v>2.1701388888888888</v>
      </c>
      <c r="F81" s="99">
        <f t="shared" si="51"/>
        <v>0.98810882800608835</v>
      </c>
      <c r="G81" s="160">
        <v>2.1729166666666666</v>
      </c>
      <c r="H81" s="160">
        <v>0.18611111111111112</v>
      </c>
      <c r="I81" s="202">
        <f t="shared" ref="I81" si="137">G81+H81</f>
        <v>2.3590277777777775</v>
      </c>
      <c r="J81" s="99">
        <f t="shared" ref="J81" si="138">($O$1-I81)/$O$1</f>
        <v>0.98707382039573821</v>
      </c>
      <c r="K81" s="160">
        <v>1.0125</v>
      </c>
      <c r="L81" s="168">
        <v>0.1763888888888889</v>
      </c>
      <c r="M81" s="202">
        <f t="shared" ref="M81" si="139">K81+L81</f>
        <v>1.1888888888888889</v>
      </c>
      <c r="N81" s="99">
        <f t="shared" ref="N81" si="140">($O$1-M81)/$O$1</f>
        <v>0.99348554033485537</v>
      </c>
      <c r="O81" s="1"/>
      <c r="P81" s="25"/>
      <c r="Q81" s="25"/>
      <c r="R81" s="25"/>
    </row>
    <row r="82" spans="1:18" s="26" customFormat="1" ht="15" customHeight="1">
      <c r="A82" s="224">
        <v>76</v>
      </c>
      <c r="B82" s="9" t="s">
        <v>358</v>
      </c>
      <c r="C82" s="160" t="s">
        <v>359</v>
      </c>
      <c r="D82" s="160" t="s">
        <v>361</v>
      </c>
      <c r="E82" s="202">
        <f t="shared" si="50"/>
        <v>0.9868055555555556</v>
      </c>
      <c r="F82" s="99">
        <f t="shared" si="51"/>
        <v>0.99459284627092848</v>
      </c>
      <c r="G82" s="160">
        <v>3.5284722222222222</v>
      </c>
      <c r="H82" s="160">
        <v>0.58958333333333335</v>
      </c>
      <c r="I82" s="202">
        <f t="shared" ref="I82:I83" si="141">G82+H82</f>
        <v>4.1180555555555554</v>
      </c>
      <c r="J82" s="99">
        <f t="shared" ref="J82:J83" si="142">($O$1-I82)/$O$1</f>
        <v>0.97743531202435319</v>
      </c>
      <c r="K82" s="160">
        <v>2.361111111111111E-2</v>
      </c>
      <c r="L82" s="160">
        <v>0.95000000000000007</v>
      </c>
      <c r="M82" s="202">
        <f t="shared" ref="M82:M83" si="143">K82+L82</f>
        <v>0.9736111111111112</v>
      </c>
      <c r="N82" s="99">
        <f t="shared" ref="N82:N83" si="144">($O$1-M82)/$O$1</f>
        <v>0.99466514459665156</v>
      </c>
      <c r="O82" s="1"/>
      <c r="P82" s="25"/>
      <c r="Q82" s="25"/>
      <c r="R82" s="25"/>
    </row>
    <row r="83" spans="1:18" s="26" customFormat="1" ht="15" customHeight="1">
      <c r="A83" s="224">
        <v>77</v>
      </c>
      <c r="B83" s="9" t="s">
        <v>38</v>
      </c>
      <c r="C83" s="160" t="s">
        <v>360</v>
      </c>
      <c r="D83" s="160" t="s">
        <v>331</v>
      </c>
      <c r="E83" s="202">
        <f t="shared" si="50"/>
        <v>0.32361111111111107</v>
      </c>
      <c r="F83" s="99">
        <f t="shared" si="51"/>
        <v>0.99822678843226786</v>
      </c>
      <c r="G83" s="160" t="s">
        <v>516</v>
      </c>
      <c r="H83" s="160" t="s">
        <v>517</v>
      </c>
      <c r="I83" s="202">
        <f t="shared" si="141"/>
        <v>1.5791666666666666</v>
      </c>
      <c r="J83" s="99">
        <f t="shared" si="142"/>
        <v>0.99134703196347029</v>
      </c>
      <c r="K83" s="160">
        <v>6.1805555555555558E-2</v>
      </c>
      <c r="L83" s="160">
        <v>0.3979166666666667</v>
      </c>
      <c r="M83" s="202">
        <f t="shared" si="143"/>
        <v>0.45972222222222225</v>
      </c>
      <c r="N83" s="99">
        <f t="shared" si="144"/>
        <v>0.99748097412480985</v>
      </c>
      <c r="O83" s="1"/>
      <c r="P83" s="25"/>
      <c r="Q83" s="25"/>
      <c r="R83" s="25"/>
    </row>
    <row r="84" spans="1:18" s="26" customFormat="1" ht="15" customHeight="1">
      <c r="A84" s="224">
        <v>78</v>
      </c>
      <c r="B84" s="9" t="s">
        <v>47</v>
      </c>
      <c r="C84" s="202">
        <v>0</v>
      </c>
      <c r="D84" s="147">
        <v>0.26111111111111113</v>
      </c>
      <c r="E84" s="202">
        <f t="shared" si="50"/>
        <v>0.26111111111111113</v>
      </c>
      <c r="F84" s="99">
        <f t="shared" si="51"/>
        <v>0.99856925418569253</v>
      </c>
      <c r="G84" s="160">
        <v>1.0243055555555556</v>
      </c>
      <c r="H84" s="202">
        <v>0</v>
      </c>
      <c r="I84" s="202">
        <f t="shared" ref="I84:I92" si="145">G84+H84</f>
        <v>1.0243055555555556</v>
      </c>
      <c r="J84" s="99">
        <f t="shared" ref="J84:J92" si="146">($O$1-I84)/$O$1</f>
        <v>0.99438736681887374</v>
      </c>
      <c r="K84" s="202">
        <v>0</v>
      </c>
      <c r="L84" s="202">
        <v>0</v>
      </c>
      <c r="M84" s="202">
        <f t="shared" ref="M84:M90" si="147">K84+L84</f>
        <v>0</v>
      </c>
      <c r="N84" s="99">
        <f t="shared" ref="N84:N90" si="148">($O$1-M84)/$O$1</f>
        <v>1</v>
      </c>
      <c r="O84" s="1"/>
      <c r="P84" s="25"/>
      <c r="Q84" s="25"/>
      <c r="R84" s="25"/>
    </row>
    <row r="85" spans="1:18" s="26" customFormat="1" ht="15" customHeight="1">
      <c r="A85" s="224">
        <v>79</v>
      </c>
      <c r="B85" s="9" t="s">
        <v>48</v>
      </c>
      <c r="C85" s="202">
        <v>0</v>
      </c>
      <c r="D85" s="202">
        <v>0</v>
      </c>
      <c r="E85" s="202">
        <f t="shared" si="50"/>
        <v>0</v>
      </c>
      <c r="F85" s="99">
        <f t="shared" si="51"/>
        <v>1</v>
      </c>
      <c r="G85" s="160">
        <v>0.30277777777777776</v>
      </c>
      <c r="H85" s="202">
        <v>0</v>
      </c>
      <c r="I85" s="202">
        <f t="shared" si="145"/>
        <v>0.30277777777777776</v>
      </c>
      <c r="J85" s="99">
        <f t="shared" si="146"/>
        <v>0.99834094368340942</v>
      </c>
      <c r="K85" s="202">
        <v>0</v>
      </c>
      <c r="L85" s="202">
        <v>0</v>
      </c>
      <c r="M85" s="202">
        <f t="shared" si="147"/>
        <v>0</v>
      </c>
      <c r="N85" s="99">
        <f t="shared" si="148"/>
        <v>1</v>
      </c>
      <c r="O85" s="1"/>
      <c r="P85" s="25"/>
      <c r="Q85" s="25"/>
      <c r="R85" s="25"/>
    </row>
    <row r="86" spans="1:18" s="26" customFormat="1" ht="12.75">
      <c r="A86" s="224">
        <v>80</v>
      </c>
      <c r="B86" s="9" t="s">
        <v>45</v>
      </c>
      <c r="C86" s="197">
        <v>0.34791666666666665</v>
      </c>
      <c r="D86" s="197">
        <v>1.8055555555555557E-2</v>
      </c>
      <c r="E86" s="202">
        <f t="shared" si="50"/>
        <v>0.3659722222222222</v>
      </c>
      <c r="F86" s="99">
        <f t="shared" si="51"/>
        <v>0.9979946727549468</v>
      </c>
      <c r="G86" s="160">
        <v>0.65555555555555556</v>
      </c>
      <c r="H86" s="160">
        <v>0.32916666666666666</v>
      </c>
      <c r="I86" s="202">
        <f t="shared" si="145"/>
        <v>0.98472222222222228</v>
      </c>
      <c r="J86" s="99">
        <f t="shared" si="146"/>
        <v>0.99460426179604267</v>
      </c>
      <c r="K86" s="160">
        <v>0.4284722222222222</v>
      </c>
      <c r="L86" s="160">
        <v>0.88680555555555562</v>
      </c>
      <c r="M86" s="202">
        <f t="shared" si="147"/>
        <v>1.3152777777777778</v>
      </c>
      <c r="N86" s="99">
        <f t="shared" si="148"/>
        <v>0.99279299847793001</v>
      </c>
      <c r="O86" s="1"/>
      <c r="P86" s="25"/>
      <c r="Q86" s="25"/>
      <c r="R86" s="25"/>
    </row>
    <row r="87" spans="1:18" s="26" customFormat="1" ht="12.75">
      <c r="A87" s="224">
        <v>81</v>
      </c>
      <c r="B87" s="9" t="s">
        <v>46</v>
      </c>
      <c r="C87" s="197">
        <v>0.25833333333333336</v>
      </c>
      <c r="D87" s="202">
        <v>0</v>
      </c>
      <c r="E87" s="202">
        <f t="shared" si="50"/>
        <v>0.25833333333333336</v>
      </c>
      <c r="F87" s="99">
        <f t="shared" si="51"/>
        <v>0.99858447488584479</v>
      </c>
      <c r="G87" s="160">
        <v>1.1118055555555555</v>
      </c>
      <c r="H87" s="160">
        <v>3.2638888888888891E-2</v>
      </c>
      <c r="I87" s="202">
        <f t="shared" si="145"/>
        <v>1.1444444444444444</v>
      </c>
      <c r="J87" s="99">
        <f t="shared" si="146"/>
        <v>0.99372907153729073</v>
      </c>
      <c r="K87" s="160">
        <v>1.4583333333333332E-2</v>
      </c>
      <c r="L87" s="160">
        <v>1.5694444444444444</v>
      </c>
      <c r="M87" s="202">
        <f t="shared" si="147"/>
        <v>1.5840277777777778</v>
      </c>
      <c r="N87" s="99">
        <f t="shared" si="148"/>
        <v>0.99132039573820396</v>
      </c>
      <c r="O87" s="1"/>
      <c r="P87" s="25"/>
      <c r="Q87" s="25"/>
      <c r="R87" s="25"/>
    </row>
    <row r="88" spans="1:18" s="26" customFormat="1" ht="12.75">
      <c r="A88" s="224">
        <v>82</v>
      </c>
      <c r="B88" s="9" t="s">
        <v>166</v>
      </c>
      <c r="C88" s="197">
        <v>0.18819444444444444</v>
      </c>
      <c r="D88" s="202">
        <v>0</v>
      </c>
      <c r="E88" s="202">
        <f t="shared" si="50"/>
        <v>0.18819444444444444</v>
      </c>
      <c r="F88" s="99">
        <f t="shared" si="51"/>
        <v>0.99896879756468804</v>
      </c>
      <c r="G88" s="160">
        <v>0.70694444444444438</v>
      </c>
      <c r="H88" s="160">
        <v>4.2361111111111106E-2</v>
      </c>
      <c r="I88" s="202">
        <f t="shared" si="145"/>
        <v>0.74930555555555545</v>
      </c>
      <c r="J88" s="99">
        <f t="shared" si="146"/>
        <v>0.99589421613394213</v>
      </c>
      <c r="K88" s="160">
        <v>0.28888888888888892</v>
      </c>
      <c r="L88" s="160">
        <v>0.41319444444444442</v>
      </c>
      <c r="M88" s="202">
        <f t="shared" si="147"/>
        <v>0.70208333333333339</v>
      </c>
      <c r="N88" s="99">
        <f t="shared" si="148"/>
        <v>0.99615296803652975</v>
      </c>
      <c r="O88" s="1"/>
      <c r="P88" s="25"/>
      <c r="Q88" s="25"/>
      <c r="R88" s="25"/>
    </row>
    <row r="89" spans="1:18" s="26" customFormat="1" ht="15" customHeight="1">
      <c r="A89" s="224">
        <v>83</v>
      </c>
      <c r="B89" s="9" t="s">
        <v>42</v>
      </c>
      <c r="C89" s="202">
        <v>0.20486111111111113</v>
      </c>
      <c r="D89" s="202">
        <v>0</v>
      </c>
      <c r="E89" s="202">
        <f t="shared" si="50"/>
        <v>0.20486111111111113</v>
      </c>
      <c r="F89" s="99">
        <f t="shared" si="51"/>
        <v>0.99887747336377475</v>
      </c>
      <c r="G89" s="160">
        <v>1.4736111111111112</v>
      </c>
      <c r="H89" s="160">
        <v>0.67222222222222217</v>
      </c>
      <c r="I89" s="202">
        <f t="shared" si="145"/>
        <v>2.1458333333333335</v>
      </c>
      <c r="J89" s="99">
        <f t="shared" si="146"/>
        <v>0.98824200913242</v>
      </c>
      <c r="K89" s="160">
        <v>0.66597222222222219</v>
      </c>
      <c r="L89" s="160">
        <v>4.6527777777777779E-2</v>
      </c>
      <c r="M89" s="202">
        <f t="shared" si="147"/>
        <v>0.71249999999999991</v>
      </c>
      <c r="N89" s="99">
        <f t="shared" si="148"/>
        <v>0.99609589041095892</v>
      </c>
      <c r="O89" s="1"/>
      <c r="P89" s="25"/>
      <c r="Q89" s="25"/>
      <c r="R89" s="25"/>
    </row>
    <row r="90" spans="1:18" s="26" customFormat="1" ht="15" customHeight="1">
      <c r="A90" s="224">
        <v>84</v>
      </c>
      <c r="B90" s="9" t="s">
        <v>43</v>
      </c>
      <c r="C90" s="202">
        <v>0.1111111111111111</v>
      </c>
      <c r="D90" s="202">
        <v>0</v>
      </c>
      <c r="E90" s="202">
        <f t="shared" si="50"/>
        <v>0.1111111111111111</v>
      </c>
      <c r="F90" s="99">
        <f t="shared" si="51"/>
        <v>0.9993911719939117</v>
      </c>
      <c r="G90" s="160">
        <v>1.8833333333333335</v>
      </c>
      <c r="H90" s="202">
        <v>0</v>
      </c>
      <c r="I90" s="202">
        <f t="shared" si="145"/>
        <v>1.8833333333333335</v>
      </c>
      <c r="J90" s="99">
        <f t="shared" si="146"/>
        <v>0.9896803652968037</v>
      </c>
      <c r="K90" s="160">
        <v>0.3979166666666667</v>
      </c>
      <c r="L90" s="160">
        <v>9.0277777777777776E-2</v>
      </c>
      <c r="M90" s="202">
        <f t="shared" si="147"/>
        <v>0.48819444444444449</v>
      </c>
      <c r="N90" s="99">
        <f t="shared" si="148"/>
        <v>0.9973249619482496</v>
      </c>
      <c r="O90" s="1"/>
      <c r="P90" s="25"/>
      <c r="Q90" s="25"/>
      <c r="R90" s="25"/>
    </row>
    <row r="91" spans="1:18" s="26" customFormat="1" ht="15" customHeight="1">
      <c r="A91" s="224">
        <v>85</v>
      </c>
      <c r="B91" s="9" t="s">
        <v>137</v>
      </c>
      <c r="C91" s="202">
        <v>1.5541666666666665</v>
      </c>
      <c r="D91" s="202">
        <v>0.39097222222222222</v>
      </c>
      <c r="E91" s="202">
        <f t="shared" si="50"/>
        <v>1.9451388888888888</v>
      </c>
      <c r="F91" s="99">
        <f t="shared" si="51"/>
        <v>0.98934170471841698</v>
      </c>
      <c r="G91" s="160">
        <v>1.7486111111111111</v>
      </c>
      <c r="H91" s="160">
        <v>0.97083333333333333</v>
      </c>
      <c r="I91" s="202">
        <f t="shared" si="145"/>
        <v>2.7194444444444446</v>
      </c>
      <c r="J91" s="99">
        <f t="shared" si="146"/>
        <v>0.9850989345509894</v>
      </c>
      <c r="K91" s="160">
        <v>0.74375000000000002</v>
      </c>
      <c r="L91" s="160">
        <v>0.97013888888888899</v>
      </c>
      <c r="M91" s="202">
        <f t="shared" ref="M91:M92" si="149">K91+L91</f>
        <v>1.713888888888889</v>
      </c>
      <c r="N91" s="99">
        <f t="shared" ref="N91:N92" si="150">($O$1-M91)/$O$1</f>
        <v>0.99060882800608818</v>
      </c>
      <c r="O91" s="1"/>
      <c r="P91" s="25"/>
      <c r="Q91" s="25"/>
      <c r="R91" s="25"/>
    </row>
    <row r="92" spans="1:18" ht="15" customHeight="1">
      <c r="A92" s="224">
        <v>86</v>
      </c>
      <c r="B92" s="9" t="s">
        <v>44</v>
      </c>
      <c r="C92" s="202">
        <v>0.26111111111111113</v>
      </c>
      <c r="D92" s="202">
        <v>2.8319444444444444</v>
      </c>
      <c r="E92" s="202">
        <f t="shared" si="50"/>
        <v>3.0930555555555554</v>
      </c>
      <c r="F92" s="99">
        <f t="shared" si="51"/>
        <v>0.9830517503805174</v>
      </c>
      <c r="G92" s="160">
        <v>0.56597222222222221</v>
      </c>
      <c r="H92" s="160">
        <v>0.15555555555555556</v>
      </c>
      <c r="I92" s="202">
        <f t="shared" si="145"/>
        <v>0.72152777777777777</v>
      </c>
      <c r="J92" s="99">
        <f t="shared" si="146"/>
        <v>0.99604642313546432</v>
      </c>
      <c r="K92" s="213">
        <v>1.2131944444444445</v>
      </c>
      <c r="L92" s="160">
        <v>2.3381944444444445</v>
      </c>
      <c r="M92" s="202">
        <f t="shared" si="149"/>
        <v>3.5513888888888889</v>
      </c>
      <c r="N92" s="99">
        <f t="shared" si="150"/>
        <v>0.98054033485540337</v>
      </c>
      <c r="O92" s="4"/>
    </row>
    <row r="93" spans="1:18" s="26" customFormat="1" ht="15" customHeight="1">
      <c r="A93" s="224">
        <v>87</v>
      </c>
      <c r="B93" s="9" t="s">
        <v>34</v>
      </c>
      <c r="C93" s="202">
        <v>0.1986111111111111</v>
      </c>
      <c r="D93" s="202">
        <v>6.5277777777777782E-2</v>
      </c>
      <c r="E93" s="202">
        <f t="shared" si="50"/>
        <v>0.2638888888888889</v>
      </c>
      <c r="F93" s="99">
        <f t="shared" si="51"/>
        <v>0.99855403348554039</v>
      </c>
      <c r="G93" s="160">
        <v>0.67222222222222217</v>
      </c>
      <c r="H93" s="160">
        <v>0.15763888888888888</v>
      </c>
      <c r="I93" s="202">
        <f t="shared" ref="I93:I94" si="151">G93+H93</f>
        <v>0.82986111111111105</v>
      </c>
      <c r="J93" s="99">
        <f t="shared" ref="J93:J94" si="152">($O$1-I93)/$O$1</f>
        <v>0.99545281582952816</v>
      </c>
      <c r="K93" s="160">
        <v>0</v>
      </c>
      <c r="L93" s="160">
        <v>0.27499999999999997</v>
      </c>
      <c r="M93" s="202">
        <f t="shared" ref="M93:M94" si="153">K93+L93</f>
        <v>0.27499999999999997</v>
      </c>
      <c r="N93" s="99">
        <f t="shared" ref="N93:N94" si="154">($O$1-M93)/$O$1</f>
        <v>0.9984931506849315</v>
      </c>
      <c r="O93" s="1"/>
      <c r="P93" s="25"/>
      <c r="Q93" s="25"/>
      <c r="R93" s="25"/>
    </row>
    <row r="94" spans="1:18" s="26" customFormat="1" ht="15" customHeight="1">
      <c r="A94" s="224">
        <v>88</v>
      </c>
      <c r="B94" s="9" t="s">
        <v>537</v>
      </c>
      <c r="C94" s="202">
        <v>0</v>
      </c>
      <c r="D94" s="202">
        <v>0</v>
      </c>
      <c r="E94" s="202">
        <f t="shared" si="50"/>
        <v>0</v>
      </c>
      <c r="F94" s="99">
        <f t="shared" si="51"/>
        <v>1</v>
      </c>
      <c r="G94" s="160">
        <v>0.93819444444444444</v>
      </c>
      <c r="H94" s="160">
        <v>0</v>
      </c>
      <c r="I94" s="202">
        <f t="shared" si="151"/>
        <v>0.93819444444444444</v>
      </c>
      <c r="J94" s="99">
        <f t="shared" si="152"/>
        <v>0.99485920852359211</v>
      </c>
      <c r="K94" s="160">
        <v>0.19930555555555554</v>
      </c>
      <c r="L94" s="160">
        <v>0.13263888888888889</v>
      </c>
      <c r="M94" s="202">
        <f t="shared" si="153"/>
        <v>0.33194444444444443</v>
      </c>
      <c r="N94" s="99">
        <f t="shared" si="154"/>
        <v>0.99818112633181122</v>
      </c>
      <c r="O94" s="1"/>
      <c r="P94" s="25"/>
      <c r="Q94" s="25"/>
      <c r="R94" s="25"/>
    </row>
    <row r="95" spans="1:18" s="26" customFormat="1" ht="15" customHeight="1">
      <c r="A95" s="224">
        <v>89</v>
      </c>
      <c r="B95" s="9" t="s">
        <v>40</v>
      </c>
      <c r="C95" s="202">
        <v>0.36319444444444443</v>
      </c>
      <c r="D95" s="202">
        <v>5.4166666666666669E-2</v>
      </c>
      <c r="E95" s="202">
        <f t="shared" si="50"/>
        <v>0.41736111111111107</v>
      </c>
      <c r="F95" s="99">
        <f t="shared" si="51"/>
        <v>0.9977130898021308</v>
      </c>
      <c r="G95" s="160">
        <v>0.80486111111111114</v>
      </c>
      <c r="H95" s="160">
        <v>0</v>
      </c>
      <c r="I95" s="202">
        <f t="shared" ref="I95:I97" si="155">G95+H95</f>
        <v>0.80486111111111114</v>
      </c>
      <c r="J95" s="99">
        <f t="shared" ref="J95:J97" si="156">($O$1-I95)/$O$1</f>
        <v>0.99558980213089798</v>
      </c>
      <c r="K95" s="160">
        <v>0.38194444444444442</v>
      </c>
      <c r="L95" s="160">
        <v>0</v>
      </c>
      <c r="M95" s="202">
        <f t="shared" ref="M95:M97" si="157">K95+L95</f>
        <v>0.38194444444444442</v>
      </c>
      <c r="N95" s="99">
        <f t="shared" ref="N95:N97" si="158">($O$1-M95)/$O$1</f>
        <v>0.99790715372907146</v>
      </c>
      <c r="O95" s="1"/>
      <c r="P95" s="25"/>
      <c r="Q95" s="25"/>
      <c r="R95" s="25"/>
    </row>
    <row r="96" spans="1:18" s="26" customFormat="1" ht="15" customHeight="1">
      <c r="A96" s="224">
        <v>90</v>
      </c>
      <c r="B96" s="9" t="s">
        <v>41</v>
      </c>
      <c r="C96" s="202">
        <v>0</v>
      </c>
      <c r="D96" s="202">
        <v>0.125</v>
      </c>
      <c r="E96" s="202">
        <f t="shared" si="50"/>
        <v>0.125</v>
      </c>
      <c r="F96" s="99">
        <f t="shared" si="51"/>
        <v>0.99931506849315066</v>
      </c>
      <c r="G96" s="160">
        <v>0.82986111111111116</v>
      </c>
      <c r="H96" s="160">
        <v>0</v>
      </c>
      <c r="I96" s="202">
        <f t="shared" si="155"/>
        <v>0.82986111111111116</v>
      </c>
      <c r="J96" s="99">
        <f t="shared" si="156"/>
        <v>0.99545281582952816</v>
      </c>
      <c r="K96" s="160">
        <v>0.15694444444444444</v>
      </c>
      <c r="L96" s="160">
        <v>0</v>
      </c>
      <c r="M96" s="202">
        <f t="shared" si="157"/>
        <v>0.15694444444444444</v>
      </c>
      <c r="N96" s="99">
        <f t="shared" si="158"/>
        <v>0.99914003044140032</v>
      </c>
      <c r="O96" s="1"/>
      <c r="P96" s="25"/>
      <c r="Q96" s="25"/>
      <c r="R96" s="25"/>
    </row>
    <row r="97" spans="1:18" s="26" customFormat="1" ht="15" customHeight="1">
      <c r="A97" s="224">
        <v>91</v>
      </c>
      <c r="B97" s="9" t="s">
        <v>39</v>
      </c>
      <c r="C97" s="202">
        <v>0.43888888888888888</v>
      </c>
      <c r="D97" s="202">
        <v>4.2361111111111106E-2</v>
      </c>
      <c r="E97" s="202">
        <f t="shared" si="50"/>
        <v>0.48125000000000001</v>
      </c>
      <c r="F97" s="99">
        <f t="shared" si="51"/>
        <v>0.99736301369863023</v>
      </c>
      <c r="G97" s="160">
        <v>0.84722222222222221</v>
      </c>
      <c r="H97" s="160">
        <v>1.3888888888888888E-2</v>
      </c>
      <c r="I97" s="202">
        <f t="shared" si="155"/>
        <v>0.86111111111111105</v>
      </c>
      <c r="J97" s="99">
        <f t="shared" si="156"/>
        <v>0.99528158295281577</v>
      </c>
      <c r="K97" s="160">
        <v>0.22847222222222222</v>
      </c>
      <c r="L97" s="160">
        <v>0</v>
      </c>
      <c r="M97" s="202">
        <f t="shared" si="157"/>
        <v>0.22847222222222222</v>
      </c>
      <c r="N97" s="99">
        <f t="shared" si="158"/>
        <v>0.99874809741248094</v>
      </c>
      <c r="O97" s="1"/>
      <c r="P97" s="25"/>
      <c r="Q97" s="25"/>
      <c r="R97" s="25"/>
    </row>
    <row r="98" spans="1:18" s="86" customFormat="1" ht="27.6" customHeight="1">
      <c r="A98" s="224">
        <v>92</v>
      </c>
      <c r="B98" s="98" t="s">
        <v>274</v>
      </c>
      <c r="C98" s="202">
        <v>0</v>
      </c>
      <c r="D98" s="202">
        <v>6.1111111111111116E-2</v>
      </c>
      <c r="E98" s="202">
        <f>C98+D98</f>
        <v>6.1111111111111116E-2</v>
      </c>
      <c r="F98" s="99">
        <f>($O$1-E98)/$O$1</f>
        <v>0.99966514459665146</v>
      </c>
      <c r="G98" s="160">
        <v>0.43333333333333335</v>
      </c>
      <c r="H98" s="160">
        <v>0.26180555555555557</v>
      </c>
      <c r="I98" s="202">
        <f t="shared" ref="I98" si="159">G98+H98</f>
        <v>0.69513888888888897</v>
      </c>
      <c r="J98" s="99">
        <f t="shared" ref="J98" si="160">($O$1-I98)/$O$1</f>
        <v>0.99619101978691016</v>
      </c>
      <c r="K98" s="292" t="s">
        <v>527</v>
      </c>
      <c r="L98" s="293"/>
      <c r="M98" s="293"/>
      <c r="N98" s="294"/>
    </row>
    <row r="99" spans="1:18" s="26" customFormat="1" ht="12.75">
      <c r="A99" s="224">
        <v>93</v>
      </c>
      <c r="B99" s="9" t="s">
        <v>219</v>
      </c>
      <c r="C99" s="202">
        <v>0.11597222222222221</v>
      </c>
      <c r="D99" s="202">
        <v>0.12083333333333333</v>
      </c>
      <c r="E99" s="202">
        <f t="shared" si="50"/>
        <v>0.23680555555555555</v>
      </c>
      <c r="F99" s="99">
        <f t="shared" si="51"/>
        <v>0.99870243531202441</v>
      </c>
      <c r="G99" s="160">
        <v>1.4604166666666665</v>
      </c>
      <c r="H99" s="160">
        <v>6.8749999999999992E-2</v>
      </c>
      <c r="I99" s="202">
        <f t="shared" ref="I99:I100" si="161">G99+H99</f>
        <v>1.5291666666666666</v>
      </c>
      <c r="J99" s="99">
        <f t="shared" ref="J99:J100" si="162">($O$1-I99)/$O$1</f>
        <v>0.99162100456621005</v>
      </c>
      <c r="K99" s="160">
        <v>0.3</v>
      </c>
      <c r="L99" s="160">
        <v>0.14166666666666666</v>
      </c>
      <c r="M99" s="202">
        <f t="shared" ref="M99:M100" si="163">K99+L99</f>
        <v>0.44166666666666665</v>
      </c>
      <c r="N99" s="99">
        <f t="shared" ref="N99:N100" si="164">($O$1-M99)/$O$1</f>
        <v>0.99757990867579915</v>
      </c>
      <c r="O99" s="1"/>
      <c r="P99" s="25"/>
      <c r="Q99" s="25"/>
      <c r="R99" s="25"/>
    </row>
    <row r="100" spans="1:18" s="26" customFormat="1" ht="12.75">
      <c r="A100" s="224">
        <v>94</v>
      </c>
      <c r="B100" s="9" t="s">
        <v>220</v>
      </c>
      <c r="C100" s="202">
        <v>0.14375000000000002</v>
      </c>
      <c r="D100" s="202">
        <v>0.1423611111111111</v>
      </c>
      <c r="E100" s="202">
        <f t="shared" si="50"/>
        <v>0.28611111111111109</v>
      </c>
      <c r="F100" s="99">
        <f t="shared" si="51"/>
        <v>0.99843226788432271</v>
      </c>
      <c r="G100" s="160">
        <v>3.4826388888888888</v>
      </c>
      <c r="H100" s="160">
        <v>6.3194444444444442E-2</v>
      </c>
      <c r="I100" s="202">
        <f t="shared" si="161"/>
        <v>3.5458333333333334</v>
      </c>
      <c r="J100" s="99">
        <f t="shared" si="162"/>
        <v>0.98057077625570788</v>
      </c>
      <c r="K100" s="160">
        <v>0.14305555555555557</v>
      </c>
      <c r="L100" s="160">
        <v>0.41875000000000001</v>
      </c>
      <c r="M100" s="202">
        <f t="shared" si="163"/>
        <v>0.56180555555555556</v>
      </c>
      <c r="N100" s="99">
        <f t="shared" si="164"/>
        <v>0.99692161339421603</v>
      </c>
      <c r="O100" s="1"/>
      <c r="P100" s="25"/>
      <c r="Q100" s="25"/>
      <c r="R100" s="25"/>
    </row>
    <row r="114" spans="8:8">
      <c r="H114" s="35">
        <v>0</v>
      </c>
    </row>
  </sheetData>
  <mergeCells count="13">
    <mergeCell ref="C68:F68"/>
    <mergeCell ref="G68:J68"/>
    <mergeCell ref="K68:N68"/>
    <mergeCell ref="K98:N98"/>
    <mergeCell ref="G25:J25"/>
    <mergeCell ref="K25:N25"/>
    <mergeCell ref="C25:F25"/>
    <mergeCell ref="A2:N2"/>
    <mergeCell ref="A3:E3"/>
    <mergeCell ref="A4:A5"/>
    <mergeCell ref="C4:F4"/>
    <mergeCell ref="G4:J4"/>
    <mergeCell ref="K4:N4"/>
  </mergeCells>
  <phoneticPr fontId="21" type="noConversion"/>
  <printOptions gridLines="1"/>
  <pageMargins left="0.51181102362204722" right="0.43307086614173229" top="0.35433070866141736" bottom="0.39370078740157483" header="0.11811023622047245" footer="0"/>
  <pageSetup paperSize="9" scale="73" firstPageNumber="0" fitToHeight="0" orientation="landscape" horizontalDpi="300" verticalDpi="300" r:id="rId1"/>
  <headerFooter alignWithMargins="0"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zoomScale="90" zoomScaleNormal="90" workbookViewId="0">
      <pane xSplit="2" ySplit="4" topLeftCell="C5" activePane="bottomRight" state="frozen"/>
      <selection activeCell="E5" sqref="E5"/>
      <selection pane="topRight" activeCell="E5" sqref="E5"/>
      <selection pane="bottomLeft" activeCell="E5" sqref="E5"/>
      <selection pane="bottomRight" activeCell="I60" sqref="I60"/>
    </sheetView>
  </sheetViews>
  <sheetFormatPr defaultColWidth="8.85546875" defaultRowHeight="12.75"/>
  <cols>
    <col min="1" max="1" width="5.42578125" style="2" customWidth="1"/>
    <col min="2" max="2" width="37" style="9" customWidth="1"/>
    <col min="3" max="4" width="10.140625" style="10" customWidth="1"/>
    <col min="5" max="5" width="8.140625" style="10" bestFit="1" customWidth="1"/>
    <col min="6" max="6" width="10.85546875" style="7" customWidth="1"/>
    <col min="7" max="8" width="10.140625" style="10" customWidth="1"/>
    <col min="9" max="9" width="10.140625" style="10" bestFit="1" customWidth="1"/>
    <col min="10" max="10" width="11.42578125" style="7" customWidth="1"/>
    <col min="11" max="11" width="10.5703125" style="10" customWidth="1"/>
    <col min="12" max="12" width="11.42578125" style="10" customWidth="1"/>
    <col min="13" max="13" width="10" style="10" customWidth="1"/>
    <col min="14" max="14" width="11.42578125" style="7" customWidth="1"/>
    <col min="15" max="15" width="8.85546875" style="13" customWidth="1"/>
    <col min="16" max="18" width="8.85546875" style="1" customWidth="1"/>
    <col min="19" max="16384" width="8.85546875" style="2"/>
  </cols>
  <sheetData>
    <row r="1" spans="1:18" ht="18" customHeight="1">
      <c r="A1" s="19"/>
      <c r="B1" s="70" t="s">
        <v>179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180</v>
      </c>
      <c r="N1" s="71" t="s">
        <v>181</v>
      </c>
      <c r="O1" s="6">
        <v>182.5</v>
      </c>
    </row>
    <row r="2" spans="1:18" ht="12.75" customHeight="1">
      <c r="A2" s="273" t="s">
        <v>0</v>
      </c>
      <c r="B2" s="274"/>
      <c r="C2" s="274"/>
      <c r="D2" s="274"/>
      <c r="E2" s="274"/>
      <c r="F2" s="287"/>
      <c r="G2" s="287"/>
      <c r="H2" s="287"/>
      <c r="I2" s="287"/>
      <c r="J2" s="287"/>
      <c r="K2" s="287"/>
      <c r="L2" s="287"/>
      <c r="M2" s="287"/>
      <c r="N2" s="287"/>
    </row>
    <row r="3" spans="1:18" ht="27" customHeight="1">
      <c r="A3" s="273"/>
      <c r="B3" s="274"/>
      <c r="C3" s="274"/>
      <c r="D3" s="274"/>
      <c r="E3" s="274"/>
      <c r="F3" s="19"/>
      <c r="G3" s="19"/>
      <c r="H3" s="19"/>
      <c r="I3" s="19"/>
      <c r="J3" s="19"/>
      <c r="K3" s="19"/>
      <c r="L3" s="19"/>
      <c r="M3" s="19"/>
      <c r="N3" s="19"/>
    </row>
    <row r="4" spans="1:18" s="3" customFormat="1" ht="48.75" customHeight="1">
      <c r="A4" s="300" t="s">
        <v>182</v>
      </c>
      <c r="B4" s="49" t="s">
        <v>183</v>
      </c>
      <c r="C4" s="272" t="s">
        <v>423</v>
      </c>
      <c r="D4" s="272"/>
      <c r="E4" s="272"/>
      <c r="F4" s="272"/>
      <c r="G4" s="272" t="s">
        <v>424</v>
      </c>
      <c r="H4" s="272"/>
      <c r="I4" s="272"/>
      <c r="J4" s="272"/>
      <c r="K4" s="272" t="s">
        <v>425</v>
      </c>
      <c r="L4" s="272"/>
      <c r="M4" s="272"/>
      <c r="N4" s="272"/>
      <c r="O4" s="5"/>
      <c r="P4" s="4"/>
      <c r="Q4" s="4"/>
      <c r="R4" s="4"/>
    </row>
    <row r="5" spans="1:18" s="3" customFormat="1" ht="78.75" customHeight="1">
      <c r="A5" s="301"/>
      <c r="B5" s="45" t="s">
        <v>191</v>
      </c>
      <c r="C5" s="47" t="s">
        <v>184</v>
      </c>
      <c r="D5" s="47" t="s">
        <v>185</v>
      </c>
      <c r="E5" s="47" t="s">
        <v>186</v>
      </c>
      <c r="F5" s="47" t="s">
        <v>187</v>
      </c>
      <c r="G5" s="47" t="s">
        <v>184</v>
      </c>
      <c r="H5" s="47" t="s">
        <v>185</v>
      </c>
      <c r="I5" s="47" t="s">
        <v>186</v>
      </c>
      <c r="J5" s="47" t="s">
        <v>187</v>
      </c>
      <c r="K5" s="47" t="s">
        <v>184</v>
      </c>
      <c r="L5" s="47" t="s">
        <v>185</v>
      </c>
      <c r="M5" s="47" t="s">
        <v>186</v>
      </c>
      <c r="N5" s="47" t="s">
        <v>187</v>
      </c>
      <c r="O5" s="5"/>
      <c r="P5" s="4"/>
      <c r="Q5" s="4"/>
      <c r="R5" s="4"/>
    </row>
    <row r="6" spans="1:18" s="3" customFormat="1" ht="11.25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5"/>
      <c r="P6" s="4"/>
      <c r="Q6" s="4"/>
      <c r="R6" s="4"/>
    </row>
    <row r="7" spans="1:18" s="3" customFormat="1">
      <c r="A7" s="8">
        <v>1</v>
      </c>
      <c r="B7" s="121" t="s">
        <v>498</v>
      </c>
      <c r="C7" s="113">
        <v>0.96944444444444444</v>
      </c>
      <c r="D7" s="113">
        <v>0.25069444444444444</v>
      </c>
      <c r="E7" s="113">
        <f t="shared" ref="E7:E31" si="0">SUM(C7:D7)</f>
        <v>1.2201388888888889</v>
      </c>
      <c r="F7" s="120">
        <f t="shared" ref="F7:F31" si="1">($O$1-E7)/$O$1</f>
        <v>0.99331430745814298</v>
      </c>
      <c r="G7" s="217">
        <v>0.44513888888888892</v>
      </c>
      <c r="H7" s="217">
        <v>1.25</v>
      </c>
      <c r="I7" s="113">
        <f t="shared" ref="I7" si="2">SUM(G7:H7)</f>
        <v>1.695138888888889</v>
      </c>
      <c r="J7" s="120">
        <f t="shared" ref="J7" si="3">($O$1-I7)/$O$1</f>
        <v>0.99071156773211566</v>
      </c>
      <c r="K7" s="217">
        <v>0.34583333333333338</v>
      </c>
      <c r="L7" s="217">
        <v>3.3562499999999997</v>
      </c>
      <c r="M7" s="113">
        <f t="shared" ref="M7" si="4">SUM(K7:L7)</f>
        <v>3.7020833333333329</v>
      </c>
      <c r="N7" s="120">
        <f t="shared" ref="N7" si="5">($O$1-M7)/$O$1</f>
        <v>0.97971461187214615</v>
      </c>
      <c r="O7" s="5"/>
      <c r="P7" s="4"/>
      <c r="Q7" s="4"/>
      <c r="R7" s="4"/>
    </row>
    <row r="8" spans="1:18" s="3" customFormat="1">
      <c r="A8" s="8">
        <v>2</v>
      </c>
      <c r="B8" s="121" t="s">
        <v>499</v>
      </c>
      <c r="C8" s="113">
        <v>1.4020833333333333</v>
      </c>
      <c r="D8" s="113">
        <v>2.6409722222222221</v>
      </c>
      <c r="E8" s="113">
        <f t="shared" si="0"/>
        <v>4.0430555555555552</v>
      </c>
      <c r="F8" s="120">
        <f t="shared" si="1"/>
        <v>0.97784627092846277</v>
      </c>
      <c r="G8" s="217">
        <v>2.6715277777777775</v>
      </c>
      <c r="H8" s="217">
        <v>2.6868055555555554</v>
      </c>
      <c r="I8" s="113">
        <f t="shared" ref="I8" si="6">SUM(G8:H8)</f>
        <v>5.3583333333333325</v>
      </c>
      <c r="J8" s="120">
        <f t="shared" ref="J8" si="7">($O$1-I8)/$O$1</f>
        <v>0.97063926940639278</v>
      </c>
      <c r="K8" s="217">
        <v>1.0201388888888889</v>
      </c>
      <c r="L8" s="217">
        <v>5.9006944444444445</v>
      </c>
      <c r="M8" s="113">
        <f t="shared" ref="M8" si="8">SUM(K8:L8)</f>
        <v>6.9208333333333334</v>
      </c>
      <c r="N8" s="120">
        <f t="shared" ref="N8" si="9">($O$1-M8)/$O$1</f>
        <v>0.96207762557077636</v>
      </c>
      <c r="O8" s="5"/>
      <c r="P8" s="4"/>
      <c r="Q8" s="4"/>
      <c r="R8" s="4"/>
    </row>
    <row r="9" spans="1:18" s="3" customFormat="1">
      <c r="A9" s="8">
        <v>3</v>
      </c>
      <c r="B9" s="121" t="s">
        <v>500</v>
      </c>
      <c r="C9" s="113">
        <v>0.96875</v>
      </c>
      <c r="D9" s="113">
        <v>0</v>
      </c>
      <c r="E9" s="113">
        <f t="shared" si="0"/>
        <v>0.96875</v>
      </c>
      <c r="F9" s="120">
        <f t="shared" si="1"/>
        <v>0.99469178082191778</v>
      </c>
      <c r="G9" s="217">
        <v>1.5562500000000001</v>
      </c>
      <c r="H9" s="217">
        <v>12.245138888888889</v>
      </c>
      <c r="I9" s="113">
        <f t="shared" ref="I9:I10" si="10">SUM(G9:H9)</f>
        <v>13.801388888888889</v>
      </c>
      <c r="J9" s="120">
        <f t="shared" ref="J9:J10" si="11">($O$1-I9)/$O$1</f>
        <v>0.9243759512937596</v>
      </c>
      <c r="K9" s="217">
        <v>0.91805555555555562</v>
      </c>
      <c r="L9" s="217">
        <v>169.14861111111111</v>
      </c>
      <c r="M9" s="113">
        <f t="shared" ref="M9:M10" si="12">SUM(K9:L9)</f>
        <v>170.06666666666666</v>
      </c>
      <c r="N9" s="120">
        <f t="shared" ref="N9:N10" si="13">($O$1-M9)/$O$1</f>
        <v>6.8127853881278566E-2</v>
      </c>
      <c r="O9" s="5"/>
      <c r="P9" s="4"/>
      <c r="Q9" s="4"/>
      <c r="R9" s="4"/>
    </row>
    <row r="10" spans="1:18" s="3" customFormat="1">
      <c r="A10" s="8">
        <v>4</v>
      </c>
      <c r="B10" s="122" t="s">
        <v>501</v>
      </c>
      <c r="C10" s="113">
        <v>0.92222222222222217</v>
      </c>
      <c r="D10" s="113">
        <v>0.14375000000000002</v>
      </c>
      <c r="E10" s="113">
        <f t="shared" si="0"/>
        <v>1.0659722222222221</v>
      </c>
      <c r="F10" s="120">
        <f t="shared" si="1"/>
        <v>0.99415905631659052</v>
      </c>
      <c r="G10" s="217">
        <v>0.45347222222222222</v>
      </c>
      <c r="H10" s="217">
        <v>12.245138888888889</v>
      </c>
      <c r="I10" s="113">
        <f t="shared" si="10"/>
        <v>12.698611111111111</v>
      </c>
      <c r="J10" s="120">
        <f t="shared" si="11"/>
        <v>0.93041856925418565</v>
      </c>
      <c r="K10" s="217">
        <v>0.14722222222222223</v>
      </c>
      <c r="L10" s="217">
        <v>170.64861111111111</v>
      </c>
      <c r="M10" s="113">
        <f t="shared" si="12"/>
        <v>170.79583333333332</v>
      </c>
      <c r="N10" s="120">
        <f t="shared" si="13"/>
        <v>6.4132420091324277E-2</v>
      </c>
      <c r="O10" s="5"/>
      <c r="P10" s="4"/>
      <c r="Q10" s="4"/>
      <c r="R10" s="4"/>
    </row>
    <row r="11" spans="1:18" s="3" customFormat="1">
      <c r="A11" s="8">
        <v>5</v>
      </c>
      <c r="B11" s="122" t="s">
        <v>502</v>
      </c>
      <c r="C11" s="113">
        <v>0.68194444444444446</v>
      </c>
      <c r="D11" s="113">
        <v>4.1666666666666664E-2</v>
      </c>
      <c r="E11" s="113">
        <f t="shared" si="0"/>
        <v>0.72361111111111109</v>
      </c>
      <c r="F11" s="120">
        <f t="shared" si="1"/>
        <v>0.99603500761035013</v>
      </c>
      <c r="G11" s="217">
        <v>0.7583333333333333</v>
      </c>
      <c r="H11" s="217">
        <v>0</v>
      </c>
      <c r="I11" s="113">
        <f t="shared" ref="I11" si="14">SUM(G11:H11)</f>
        <v>0.7583333333333333</v>
      </c>
      <c r="J11" s="120">
        <f t="shared" ref="J11" si="15">($O$1-I11)/$O$1</f>
        <v>0.99584474885844754</v>
      </c>
      <c r="K11" s="217">
        <v>0.44722222222222219</v>
      </c>
      <c r="L11" s="217">
        <v>0.35694444444444445</v>
      </c>
      <c r="M11" s="113">
        <f t="shared" ref="M11" si="16">SUM(K11:L11)</f>
        <v>0.8041666666666667</v>
      </c>
      <c r="N11" s="120">
        <f t="shared" ref="N11" si="17">($O$1-M11)/$O$1</f>
        <v>0.99559360730593605</v>
      </c>
      <c r="O11" s="13" t="s">
        <v>506</v>
      </c>
      <c r="P11" s="4"/>
      <c r="Q11" s="4"/>
      <c r="R11" s="4"/>
    </row>
    <row r="12" spans="1:18" s="3" customFormat="1">
      <c r="A12" s="8">
        <v>6</v>
      </c>
      <c r="B12" s="122" t="s">
        <v>508</v>
      </c>
      <c r="C12" s="113">
        <v>0.3833333333333333</v>
      </c>
      <c r="D12" s="113">
        <v>9.4444444444444442E-2</v>
      </c>
      <c r="E12" s="113">
        <f t="shared" si="0"/>
        <v>0.47777777777777775</v>
      </c>
      <c r="F12" s="120">
        <f t="shared" si="1"/>
        <v>0.99738203957382032</v>
      </c>
      <c r="G12" s="217">
        <v>0.9375</v>
      </c>
      <c r="H12" s="217">
        <v>2.361111111111111E-2</v>
      </c>
      <c r="I12" s="113">
        <f t="shared" ref="I12:I13" si="18">SUM(G12:H12)</f>
        <v>0.96111111111111114</v>
      </c>
      <c r="J12" s="120">
        <f t="shared" ref="J12:J13" si="19">($O$1-I12)/$O$1</f>
        <v>0.99473363774733636</v>
      </c>
      <c r="K12" s="217">
        <v>0</v>
      </c>
      <c r="L12" s="217">
        <v>0</v>
      </c>
      <c r="M12" s="113">
        <f t="shared" ref="M12:M13" si="20">SUM(K12:L12)</f>
        <v>0</v>
      </c>
      <c r="N12" s="120">
        <f t="shared" ref="N12:N13" si="21">($O$1-M12)/$O$1</f>
        <v>1</v>
      </c>
      <c r="O12" s="13" t="s">
        <v>507</v>
      </c>
      <c r="P12" s="4"/>
      <c r="Q12" s="4"/>
      <c r="R12" s="4"/>
    </row>
    <row r="13" spans="1:18">
      <c r="A13" s="8">
        <v>7</v>
      </c>
      <c r="B13" s="2" t="s">
        <v>509</v>
      </c>
      <c r="C13" s="113">
        <v>0.40486111111111112</v>
      </c>
      <c r="D13" s="113">
        <v>0</v>
      </c>
      <c r="E13" s="113">
        <f>SUM(C13:D13)</f>
        <v>0.40486111111111112</v>
      </c>
      <c r="F13" s="120">
        <f>($O$1-E13)/$O$1</f>
        <v>0.99778158295281583</v>
      </c>
      <c r="G13" s="217">
        <v>2.5916666666666668</v>
      </c>
      <c r="H13" s="217">
        <v>2.361111111111111E-2</v>
      </c>
      <c r="I13" s="113">
        <f t="shared" si="18"/>
        <v>2.615277777777778</v>
      </c>
      <c r="J13" s="120">
        <f t="shared" si="19"/>
        <v>0.98566971080669707</v>
      </c>
      <c r="K13" s="217">
        <v>0</v>
      </c>
      <c r="L13" s="217">
        <v>0</v>
      </c>
      <c r="M13" s="113">
        <f t="shared" si="20"/>
        <v>0</v>
      </c>
      <c r="N13" s="120">
        <f t="shared" si="21"/>
        <v>1</v>
      </c>
    </row>
    <row r="14" spans="1:18">
      <c r="A14" s="8">
        <v>8</v>
      </c>
      <c r="B14" s="2" t="s">
        <v>504</v>
      </c>
      <c r="C14" s="113">
        <v>6.9076388888888891</v>
      </c>
      <c r="D14" s="113">
        <v>3.4722222222222224E-2</v>
      </c>
      <c r="E14" s="113">
        <f t="shared" si="0"/>
        <v>6.9423611111111114</v>
      </c>
      <c r="F14" s="120">
        <f t="shared" si="1"/>
        <v>0.96195966514459674</v>
      </c>
      <c r="G14" s="217">
        <v>3.1680555555555556</v>
      </c>
      <c r="H14" s="217">
        <v>0.35694444444444445</v>
      </c>
      <c r="I14" s="113">
        <f t="shared" ref="I14" si="22">SUM(G14:H14)</f>
        <v>3.5249999999999999</v>
      </c>
      <c r="J14" s="120">
        <f t="shared" ref="J14" si="23">($O$1-I14)/$O$1</f>
        <v>0.98068493150684932</v>
      </c>
      <c r="K14" s="217">
        <v>2.5902777777777777</v>
      </c>
      <c r="L14" s="217">
        <v>0.29444444444444445</v>
      </c>
      <c r="M14" s="113">
        <f t="shared" ref="M14" si="24">SUM(K14:L14)</f>
        <v>2.884722222222222</v>
      </c>
      <c r="N14" s="120">
        <f t="shared" ref="N14" si="25">($O$1-M14)/$O$1</f>
        <v>0.98419330289193308</v>
      </c>
    </row>
    <row r="15" spans="1:18">
      <c r="A15" s="8">
        <v>9</v>
      </c>
      <c r="B15" s="2" t="s">
        <v>505</v>
      </c>
      <c r="C15" s="113"/>
      <c r="D15" s="113"/>
      <c r="E15" s="113"/>
      <c r="F15" s="120"/>
      <c r="G15" s="217">
        <v>0.33124999999999999</v>
      </c>
      <c r="H15" s="217">
        <v>3.4958333333333336</v>
      </c>
      <c r="I15" s="113">
        <f t="shared" ref="I15" si="26">SUM(G15:H15)</f>
        <v>3.8270833333333334</v>
      </c>
      <c r="J15" s="120">
        <f t="shared" ref="J15" si="27">($O$1-I15)/$O$1</f>
        <v>0.97902968036529692</v>
      </c>
      <c r="K15" s="217">
        <v>1.9166666666666667</v>
      </c>
      <c r="L15" s="217">
        <v>0.38611111111111113</v>
      </c>
      <c r="M15" s="113">
        <f t="shared" ref="M15" si="28">SUM(K15:L15)</f>
        <v>2.302777777777778</v>
      </c>
      <c r="N15" s="120">
        <f t="shared" ref="N15" si="29">($O$1-M15)/$O$1</f>
        <v>0.98738203957382042</v>
      </c>
    </row>
    <row r="16" spans="1:18">
      <c r="A16" s="8">
        <v>10</v>
      </c>
      <c r="B16" s="216" t="s">
        <v>503</v>
      </c>
      <c r="C16" s="113">
        <v>0.39652777777777781</v>
      </c>
      <c r="D16" s="113">
        <v>0</v>
      </c>
      <c r="E16" s="113">
        <f t="shared" si="0"/>
        <v>0.39652777777777781</v>
      </c>
      <c r="F16" s="120">
        <f t="shared" si="1"/>
        <v>0.99782724505327247</v>
      </c>
      <c r="G16" s="217">
        <v>0</v>
      </c>
      <c r="H16" s="217">
        <v>0</v>
      </c>
      <c r="I16" s="113">
        <f t="shared" ref="I16:I32" si="30">SUM(G16:H16)</f>
        <v>0</v>
      </c>
      <c r="J16" s="120">
        <f t="shared" ref="J16:J32" si="31">($O$1-I16)/$O$1</f>
        <v>1</v>
      </c>
      <c r="K16" s="217">
        <v>0.36319444444444443</v>
      </c>
      <c r="L16" s="217">
        <v>0.32013888888888892</v>
      </c>
      <c r="M16" s="113">
        <f t="shared" ref="M16:M32" si="32">SUM(K16:L16)</f>
        <v>0.68333333333333335</v>
      </c>
      <c r="N16" s="120">
        <f t="shared" ref="N16:N32" si="33">($O$1-M16)/$O$1</f>
        <v>0.99625570776255701</v>
      </c>
    </row>
    <row r="17" spans="1:15">
      <c r="A17" s="8">
        <v>11</v>
      </c>
      <c r="B17" s="2" t="s">
        <v>128</v>
      </c>
      <c r="C17" s="113">
        <v>0.69374999999999998</v>
      </c>
      <c r="D17" s="113">
        <v>0.46527777777777773</v>
      </c>
      <c r="E17" s="113">
        <f t="shared" si="0"/>
        <v>1.1590277777777778</v>
      </c>
      <c r="F17" s="120">
        <f t="shared" si="1"/>
        <v>0.99364916286149174</v>
      </c>
      <c r="G17" s="217">
        <v>1.4055555555555557</v>
      </c>
      <c r="H17" s="217">
        <v>0</v>
      </c>
      <c r="I17" s="113">
        <f t="shared" ref="I17:I18" si="34">SUM(G17:H17)</f>
        <v>1.4055555555555557</v>
      </c>
      <c r="J17" s="120">
        <f t="shared" ref="J17:J18" si="35">($O$1-I17)/$O$1</f>
        <v>0.99229832572298315</v>
      </c>
      <c r="K17" s="217">
        <v>0</v>
      </c>
      <c r="L17" s="217">
        <v>5.5555555555555552E-2</v>
      </c>
      <c r="M17" s="113">
        <f t="shared" ref="M17:M18" si="36">SUM(K17:L17)</f>
        <v>5.5555555555555552E-2</v>
      </c>
      <c r="N17" s="120">
        <f t="shared" ref="N17:N18" si="37">($O$1-M17)/$O$1</f>
        <v>0.99969558599695596</v>
      </c>
    </row>
    <row r="18" spans="1:15" s="16" customFormat="1">
      <c r="A18" s="8">
        <v>12</v>
      </c>
      <c r="B18" s="2" t="s">
        <v>129</v>
      </c>
      <c r="C18" s="113">
        <v>0.90833333333333333</v>
      </c>
      <c r="D18" s="113">
        <v>0.46875</v>
      </c>
      <c r="E18" s="113">
        <f t="shared" si="0"/>
        <v>1.3770833333333332</v>
      </c>
      <c r="F18" s="120">
        <f t="shared" si="1"/>
        <v>0.9924543378995434</v>
      </c>
      <c r="G18" s="217">
        <v>0.95972222222222225</v>
      </c>
      <c r="H18" s="217">
        <v>0</v>
      </c>
      <c r="I18" s="113">
        <f t="shared" si="34"/>
        <v>0.95972222222222225</v>
      </c>
      <c r="J18" s="120">
        <f t="shared" si="35"/>
        <v>0.99474124809741249</v>
      </c>
      <c r="K18" s="217">
        <v>0.82152777777777775</v>
      </c>
      <c r="L18" s="217">
        <v>3.6805555555555557E-2</v>
      </c>
      <c r="M18" s="113">
        <f t="shared" si="36"/>
        <v>0.85833333333333328</v>
      </c>
      <c r="N18" s="120">
        <f t="shared" si="37"/>
        <v>0.99529680365296813</v>
      </c>
      <c r="O18" s="15"/>
    </row>
    <row r="19" spans="1:15" s="16" customFormat="1">
      <c r="A19" s="8">
        <v>13</v>
      </c>
      <c r="B19" s="2" t="s">
        <v>177</v>
      </c>
      <c r="C19" s="113">
        <v>0.15694444444444444</v>
      </c>
      <c r="D19" s="113">
        <v>0.40763888888888888</v>
      </c>
      <c r="E19" s="113">
        <f t="shared" si="0"/>
        <v>0.56458333333333333</v>
      </c>
      <c r="F19" s="120">
        <f t="shared" si="1"/>
        <v>0.99690639269406389</v>
      </c>
      <c r="G19" s="217">
        <v>17.934027777777779</v>
      </c>
      <c r="H19" s="217">
        <v>0.64444444444444449</v>
      </c>
      <c r="I19" s="113">
        <f t="shared" ref="I19:I20" si="38">SUM(G19:H19)</f>
        <v>18.578472222222224</v>
      </c>
      <c r="J19" s="120">
        <f t="shared" ref="J19:J20" si="39">($O$1-I19)/$O$1</f>
        <v>0.89820015220700156</v>
      </c>
      <c r="K19" s="217">
        <v>3.46875</v>
      </c>
      <c r="L19" s="217">
        <v>1.1333333333333333</v>
      </c>
      <c r="M19" s="113">
        <f t="shared" ref="M19" si="40">SUM(K19:L19)</f>
        <v>4.6020833333333329</v>
      </c>
      <c r="N19" s="120">
        <f t="shared" ref="N19" si="41">($O$1-M19)/$O$1</f>
        <v>0.97478310502283105</v>
      </c>
      <c r="O19" s="15"/>
    </row>
    <row r="20" spans="1:15">
      <c r="A20" s="8">
        <v>14</v>
      </c>
      <c r="B20" s="2" t="s">
        <v>178</v>
      </c>
      <c r="C20" s="113">
        <v>1.7263888888888888</v>
      </c>
      <c r="D20" s="113">
        <v>0.40902777777777777</v>
      </c>
      <c r="E20" s="113">
        <f t="shared" si="0"/>
        <v>2.1354166666666665</v>
      </c>
      <c r="F20" s="120">
        <f t="shared" si="1"/>
        <v>0.98829908675799094</v>
      </c>
      <c r="G20" s="217">
        <v>23.46875</v>
      </c>
      <c r="H20" s="217">
        <v>0.65763888888888888</v>
      </c>
      <c r="I20" s="113">
        <f t="shared" si="38"/>
        <v>24.12638888888889</v>
      </c>
      <c r="J20" s="120">
        <f t="shared" si="39"/>
        <v>0.86780060882800603</v>
      </c>
      <c r="K20" s="217">
        <v>5.052083333333333</v>
      </c>
      <c r="L20" s="217">
        <v>0.22569444444444445</v>
      </c>
      <c r="M20" s="113">
        <f t="shared" ref="M20:M31" si="42">SUM(K20:L20)</f>
        <v>5.2777777777777777</v>
      </c>
      <c r="N20" s="120">
        <f t="shared" ref="N20:N31" si="43">($O$1-M20)/$O$1</f>
        <v>0.97108066971080675</v>
      </c>
    </row>
    <row r="21" spans="1:15">
      <c r="A21" s="8">
        <v>15</v>
      </c>
      <c r="B21" s="2" t="s">
        <v>50</v>
      </c>
      <c r="C21" s="113">
        <v>0.34236111111111112</v>
      </c>
      <c r="D21" s="113">
        <v>0.14166666666666666</v>
      </c>
      <c r="E21" s="113">
        <f t="shared" si="0"/>
        <v>0.48402777777777778</v>
      </c>
      <c r="F21" s="120">
        <f t="shared" si="1"/>
        <v>0.99734779299847787</v>
      </c>
      <c r="G21" s="217">
        <v>0.77708333333333324</v>
      </c>
      <c r="H21" s="217">
        <v>3.5416666666666666E-2</v>
      </c>
      <c r="I21" s="113">
        <f t="shared" ref="I21:I31" si="44">SUM(G21:H21)</f>
        <v>0.81249999999999989</v>
      </c>
      <c r="J21" s="120">
        <f t="shared" ref="J21:J31" si="45">($O$1-I21)/$O$1</f>
        <v>0.9955479452054794</v>
      </c>
      <c r="K21" s="217">
        <v>1.0166666666666666</v>
      </c>
      <c r="L21" s="217">
        <v>0.12013888888888889</v>
      </c>
      <c r="M21" s="113">
        <f t="shared" si="42"/>
        <v>1.1368055555555554</v>
      </c>
      <c r="N21" s="120">
        <f t="shared" si="43"/>
        <v>0.99377092846270931</v>
      </c>
    </row>
    <row r="22" spans="1:15">
      <c r="A22" s="8">
        <v>16</v>
      </c>
      <c r="B22" s="2" t="s">
        <v>51</v>
      </c>
      <c r="C22" s="113">
        <v>0.6430555555555556</v>
      </c>
      <c r="D22" s="113">
        <v>0.13958333333333334</v>
      </c>
      <c r="E22" s="113">
        <f t="shared" si="0"/>
        <v>0.78263888888888888</v>
      </c>
      <c r="F22" s="120">
        <f t="shared" si="1"/>
        <v>0.99571156773211567</v>
      </c>
      <c r="G22" s="217">
        <v>0.56874999999999998</v>
      </c>
      <c r="H22" s="217">
        <v>9.7222222222222224E-3</v>
      </c>
      <c r="I22" s="113">
        <f t="shared" si="44"/>
        <v>0.57847222222222217</v>
      </c>
      <c r="J22" s="120">
        <f t="shared" si="45"/>
        <v>0.99683028919330297</v>
      </c>
      <c r="K22" s="217">
        <v>1.1986111111111111</v>
      </c>
      <c r="L22" s="217">
        <v>0.22569444444444445</v>
      </c>
      <c r="M22" s="113">
        <f t="shared" si="42"/>
        <v>1.4243055555555555</v>
      </c>
      <c r="N22" s="120">
        <f t="shared" si="43"/>
        <v>0.9921955859969559</v>
      </c>
    </row>
    <row r="23" spans="1:15">
      <c r="A23" s="8">
        <v>17</v>
      </c>
      <c r="B23" s="2" t="s">
        <v>52</v>
      </c>
      <c r="C23" s="113">
        <v>0.80069444444444438</v>
      </c>
      <c r="D23" s="113">
        <v>0.10277777777777779</v>
      </c>
      <c r="E23" s="113">
        <f t="shared" si="0"/>
        <v>0.90347222222222212</v>
      </c>
      <c r="F23" s="120">
        <f t="shared" si="1"/>
        <v>0.99504946727549459</v>
      </c>
      <c r="G23" s="217">
        <v>0.51666666666666672</v>
      </c>
      <c r="H23" s="217">
        <v>0</v>
      </c>
      <c r="I23" s="113">
        <f t="shared" si="44"/>
        <v>0.51666666666666672</v>
      </c>
      <c r="J23" s="120">
        <f t="shared" si="45"/>
        <v>0.99716894977168946</v>
      </c>
      <c r="K23" s="217">
        <v>0</v>
      </c>
      <c r="L23" s="217">
        <v>5.8333333333333327E-2</v>
      </c>
      <c r="M23" s="113">
        <f t="shared" si="42"/>
        <v>5.8333333333333327E-2</v>
      </c>
      <c r="N23" s="120">
        <f t="shared" si="43"/>
        <v>0.9996803652968036</v>
      </c>
    </row>
    <row r="24" spans="1:15">
      <c r="A24" s="8">
        <v>18</v>
      </c>
      <c r="B24" s="2" t="s">
        <v>53</v>
      </c>
      <c r="C24" s="113">
        <v>0.18055555555555555</v>
      </c>
      <c r="D24" s="113">
        <v>0</v>
      </c>
      <c r="E24" s="113">
        <f t="shared" si="0"/>
        <v>0.18055555555555555</v>
      </c>
      <c r="F24" s="120">
        <f t="shared" si="1"/>
        <v>0.99901065449010662</v>
      </c>
      <c r="G24" s="217">
        <v>0.8652777777777777</v>
      </c>
      <c r="H24" s="217">
        <v>0.27499999999999997</v>
      </c>
      <c r="I24" s="113">
        <f t="shared" si="44"/>
        <v>1.1402777777777777</v>
      </c>
      <c r="J24" s="120">
        <f t="shared" si="45"/>
        <v>0.993751902587519</v>
      </c>
      <c r="K24" s="217">
        <v>1.3319444444444444</v>
      </c>
      <c r="L24" s="217">
        <v>0.16388888888888889</v>
      </c>
      <c r="M24" s="113">
        <f t="shared" si="42"/>
        <v>1.4958333333333333</v>
      </c>
      <c r="N24" s="120">
        <f t="shared" si="43"/>
        <v>0.99180365296803652</v>
      </c>
    </row>
    <row r="25" spans="1:15">
      <c r="A25" s="8">
        <v>19</v>
      </c>
      <c r="B25" s="2" t="s">
        <v>511</v>
      </c>
      <c r="C25" s="113">
        <v>4.0819444444444448</v>
      </c>
      <c r="D25" s="113">
        <v>1.1284722222222221</v>
      </c>
      <c r="E25" s="113">
        <f t="shared" si="0"/>
        <v>5.2104166666666671</v>
      </c>
      <c r="F25" s="120">
        <f t="shared" si="1"/>
        <v>0.97144977168949764</v>
      </c>
      <c r="G25" s="217">
        <v>23.478472222222223</v>
      </c>
      <c r="H25" s="217">
        <v>0.30138888888888887</v>
      </c>
      <c r="I25" s="113">
        <f t="shared" si="44"/>
        <v>23.77986111111111</v>
      </c>
      <c r="J25" s="120">
        <f t="shared" si="45"/>
        <v>0.86969939117199391</v>
      </c>
      <c r="K25" s="217">
        <v>0.67708333333333337</v>
      </c>
      <c r="L25" s="217">
        <v>1.0208333333333333</v>
      </c>
      <c r="M25" s="113">
        <f t="shared" si="42"/>
        <v>1.6979166666666665</v>
      </c>
      <c r="N25" s="120">
        <f t="shared" si="43"/>
        <v>0.99069634703196352</v>
      </c>
      <c r="O25" s="13" t="s">
        <v>510</v>
      </c>
    </row>
    <row r="26" spans="1:15">
      <c r="A26" s="8">
        <v>20</v>
      </c>
      <c r="B26" s="2" t="s">
        <v>49</v>
      </c>
      <c r="C26" s="113">
        <v>0.53263888888888888</v>
      </c>
      <c r="D26" s="113">
        <v>1.9020833333333333</v>
      </c>
      <c r="E26" s="113">
        <f t="shared" si="0"/>
        <v>2.4347222222222222</v>
      </c>
      <c r="F26" s="120">
        <f t="shared" si="1"/>
        <v>0.98665905631659045</v>
      </c>
      <c r="G26" s="217">
        <v>24.263194444444448</v>
      </c>
      <c r="H26" s="217">
        <v>7.8472222222222221E-2</v>
      </c>
      <c r="I26" s="113">
        <f t="shared" si="44"/>
        <v>24.341666666666669</v>
      </c>
      <c r="J26" s="120">
        <f t="shared" si="45"/>
        <v>0.86662100456621005</v>
      </c>
      <c r="K26" s="217">
        <v>0.73749999999999993</v>
      </c>
      <c r="L26" s="217">
        <v>0.24513888888888888</v>
      </c>
      <c r="M26" s="113">
        <f t="shared" si="42"/>
        <v>0.98263888888888884</v>
      </c>
      <c r="N26" s="120">
        <f t="shared" si="43"/>
        <v>0.99461567732115674</v>
      </c>
    </row>
    <row r="27" spans="1:15">
      <c r="A27" s="8">
        <v>21</v>
      </c>
      <c r="B27" s="2" t="s">
        <v>455</v>
      </c>
      <c r="C27" s="113">
        <v>0.64513888888888882</v>
      </c>
      <c r="D27" s="113">
        <v>3.6493055555555554</v>
      </c>
      <c r="E27" s="113">
        <f t="shared" si="0"/>
        <v>4.2944444444444443</v>
      </c>
      <c r="F27" s="120">
        <f t="shared" si="1"/>
        <v>0.97646879756468796</v>
      </c>
      <c r="G27" s="217">
        <v>0.90833333333333333</v>
      </c>
      <c r="H27" s="217">
        <v>4.3208333333333337</v>
      </c>
      <c r="I27" s="113">
        <f t="shared" si="44"/>
        <v>5.229166666666667</v>
      </c>
      <c r="J27" s="120">
        <f t="shared" si="45"/>
        <v>0.97134703196347039</v>
      </c>
      <c r="K27" s="217">
        <v>0.78263888888888899</v>
      </c>
      <c r="L27" s="217">
        <v>0.30486111111111108</v>
      </c>
      <c r="M27" s="113">
        <f t="shared" si="42"/>
        <v>1.0875000000000001</v>
      </c>
      <c r="N27" s="120">
        <f t="shared" si="43"/>
        <v>0.9940410958904109</v>
      </c>
    </row>
    <row r="28" spans="1:15">
      <c r="A28" s="8">
        <v>22</v>
      </c>
      <c r="B28" s="2" t="s">
        <v>512</v>
      </c>
      <c r="C28" s="113">
        <v>148.69027777777777</v>
      </c>
      <c r="D28" s="113">
        <v>0.37222222222222223</v>
      </c>
      <c r="E28" s="113">
        <f t="shared" si="0"/>
        <v>149.0625</v>
      </c>
      <c r="F28" s="120">
        <f t="shared" si="1"/>
        <v>0.18321917808219179</v>
      </c>
      <c r="G28" s="217">
        <v>1.4069444444444443</v>
      </c>
      <c r="H28" s="217">
        <v>0.24513888888888888</v>
      </c>
      <c r="I28" s="113">
        <f t="shared" si="44"/>
        <v>1.6520833333333331</v>
      </c>
      <c r="J28" s="120">
        <f t="shared" si="45"/>
        <v>0.9909474885844749</v>
      </c>
      <c r="K28" s="217">
        <v>0.9555555555555556</v>
      </c>
      <c r="L28" s="217">
        <v>0.21944444444444444</v>
      </c>
      <c r="M28" s="113">
        <f t="shared" si="42"/>
        <v>1.175</v>
      </c>
      <c r="N28" s="120">
        <f t="shared" si="43"/>
        <v>0.9935616438356164</v>
      </c>
    </row>
    <row r="29" spans="1:15">
      <c r="A29" s="8">
        <v>23</v>
      </c>
      <c r="B29" s="2" t="s">
        <v>54</v>
      </c>
      <c r="C29" s="113">
        <v>0.57916666666666672</v>
      </c>
      <c r="D29" s="113">
        <v>2.4659722222222222</v>
      </c>
      <c r="E29" s="113">
        <f t="shared" si="0"/>
        <v>3.0451388888888888</v>
      </c>
      <c r="F29" s="120">
        <f t="shared" si="1"/>
        <v>0.98331430745814308</v>
      </c>
      <c r="G29" s="217">
        <v>1.2868055555555555</v>
      </c>
      <c r="H29" s="217">
        <v>7.9861111111111105E-2</v>
      </c>
      <c r="I29" s="113">
        <f t="shared" si="44"/>
        <v>1.3666666666666667</v>
      </c>
      <c r="J29" s="120">
        <f t="shared" si="45"/>
        <v>0.99251141552511413</v>
      </c>
      <c r="K29" s="217"/>
      <c r="L29" s="217"/>
      <c r="M29" s="215"/>
      <c r="N29" s="215"/>
    </row>
    <row r="30" spans="1:15">
      <c r="A30" s="8">
        <v>24</v>
      </c>
      <c r="B30" s="2" t="s">
        <v>130</v>
      </c>
      <c r="C30" s="113">
        <v>0</v>
      </c>
      <c r="D30" s="113">
        <v>0</v>
      </c>
      <c r="E30" s="113">
        <f t="shared" si="0"/>
        <v>0</v>
      </c>
      <c r="F30" s="120">
        <f t="shared" si="1"/>
        <v>1</v>
      </c>
      <c r="G30" s="217">
        <v>0</v>
      </c>
      <c r="H30" s="217">
        <v>0</v>
      </c>
      <c r="I30" s="113">
        <f t="shared" si="44"/>
        <v>0</v>
      </c>
      <c r="J30" s="120">
        <f t="shared" si="45"/>
        <v>1</v>
      </c>
      <c r="K30" s="217">
        <v>0.30555555555555552</v>
      </c>
      <c r="L30" s="217">
        <v>0</v>
      </c>
      <c r="M30" s="113">
        <f t="shared" si="42"/>
        <v>0.30555555555555552</v>
      </c>
      <c r="N30" s="120">
        <f t="shared" si="43"/>
        <v>0.99832572298325728</v>
      </c>
    </row>
    <row r="31" spans="1:15">
      <c r="A31" s="8">
        <v>25</v>
      </c>
      <c r="B31" s="2" t="s">
        <v>161</v>
      </c>
      <c r="C31" s="113">
        <v>4.5833333333333337E-2</v>
      </c>
      <c r="D31" s="113">
        <v>8.6111111111111124E-2</v>
      </c>
      <c r="E31" s="113">
        <f t="shared" si="0"/>
        <v>0.13194444444444448</v>
      </c>
      <c r="F31" s="120">
        <f t="shared" si="1"/>
        <v>0.99927701674277014</v>
      </c>
      <c r="G31" s="217">
        <v>0</v>
      </c>
      <c r="H31" s="217">
        <v>0</v>
      </c>
      <c r="I31" s="113">
        <f t="shared" si="44"/>
        <v>0</v>
      </c>
      <c r="J31" s="120">
        <f t="shared" si="45"/>
        <v>1</v>
      </c>
      <c r="K31" s="217">
        <v>9.2361111111111116E-2</v>
      </c>
      <c r="L31" s="217">
        <v>0</v>
      </c>
      <c r="M31" s="113">
        <f t="shared" si="42"/>
        <v>9.2361111111111116E-2</v>
      </c>
      <c r="N31" s="120">
        <f t="shared" si="43"/>
        <v>0.99949391171993918</v>
      </c>
    </row>
    <row r="32" spans="1:15">
      <c r="A32" s="8">
        <v>26</v>
      </c>
      <c r="B32" s="2" t="s">
        <v>55</v>
      </c>
      <c r="C32" s="113">
        <v>0</v>
      </c>
      <c r="D32" s="113">
        <v>0</v>
      </c>
      <c r="E32" s="113">
        <f t="shared" ref="E32:E33" si="46">SUM(C32:D32)</f>
        <v>0</v>
      </c>
      <c r="F32" s="134">
        <v>1</v>
      </c>
      <c r="G32" s="160">
        <v>1.7534722222222223</v>
      </c>
      <c r="H32" s="160">
        <v>4.9666666666666668</v>
      </c>
      <c r="I32" s="113">
        <f t="shared" si="30"/>
        <v>6.7201388888888891</v>
      </c>
      <c r="J32" s="120">
        <f t="shared" si="31"/>
        <v>0.96317732115677313</v>
      </c>
      <c r="K32" s="160">
        <v>0.45763888888888887</v>
      </c>
      <c r="L32" s="160">
        <v>5.7423611111111112</v>
      </c>
      <c r="M32" s="113">
        <f t="shared" si="32"/>
        <v>6.2</v>
      </c>
      <c r="N32" s="120">
        <f t="shared" si="33"/>
        <v>0.96602739726027409</v>
      </c>
    </row>
    <row r="33" spans="1:18">
      <c r="A33" s="8">
        <v>27</v>
      </c>
      <c r="B33" s="2" t="s">
        <v>56</v>
      </c>
      <c r="C33" s="113">
        <v>4.5833333333333337E-2</v>
      </c>
      <c r="D33" s="113">
        <v>8.6111111111111124E-2</v>
      </c>
      <c r="E33" s="113">
        <f t="shared" si="46"/>
        <v>0.13194444444444448</v>
      </c>
      <c r="F33" s="134">
        <v>0.99919999999999998</v>
      </c>
      <c r="G33" s="160">
        <v>1.8847222222222222</v>
      </c>
      <c r="H33" s="160">
        <v>2.9048611111111113</v>
      </c>
      <c r="I33" s="113">
        <f t="shared" ref="I33" si="47">SUM(G33:H33)</f>
        <v>4.7895833333333337</v>
      </c>
      <c r="J33" s="120">
        <f t="shared" ref="J33" si="48">($O$1-I33)/$O$1</f>
        <v>0.97375570776255715</v>
      </c>
      <c r="K33" s="160">
        <v>1.9444444444444445E-2</v>
      </c>
      <c r="L33" s="160">
        <v>1.1708333333333334</v>
      </c>
      <c r="M33" s="113">
        <f t="shared" ref="M33" si="49">SUM(K33:L33)</f>
        <v>1.1902777777777778</v>
      </c>
      <c r="N33" s="120">
        <f t="shared" ref="N33" si="50">($O$1-M33)/$O$1</f>
        <v>0.99347792998477935</v>
      </c>
    </row>
    <row r="34" spans="1:18">
      <c r="A34" s="8">
        <v>28</v>
      </c>
      <c r="B34" s="2" t="s">
        <v>57</v>
      </c>
      <c r="C34" s="113">
        <v>0</v>
      </c>
      <c r="D34" s="113">
        <v>0</v>
      </c>
      <c r="E34" s="113">
        <f t="shared" ref="E34:E58" si="51">SUM(C34:D34)</f>
        <v>0</v>
      </c>
      <c r="F34" s="120">
        <f t="shared" ref="F34:F58" si="52">($O$1-E34)/$O$1</f>
        <v>1</v>
      </c>
      <c r="G34" s="160">
        <v>1.1902777777777778</v>
      </c>
      <c r="H34" s="160">
        <v>0</v>
      </c>
      <c r="I34" s="113">
        <f t="shared" ref="I34" si="53">SUM(G34:H34)</f>
        <v>1.1902777777777778</v>
      </c>
      <c r="J34" s="120">
        <f t="shared" ref="J34" si="54">($O$1-I34)/$O$1</f>
        <v>0.99347792998477935</v>
      </c>
      <c r="K34" s="160">
        <v>7.9166666666666663E-2</v>
      </c>
      <c r="L34" s="160">
        <v>2.2916666666666669E-2</v>
      </c>
      <c r="M34" s="113">
        <f t="shared" ref="M34" si="55">SUM(K34:L34)</f>
        <v>0.10208333333333333</v>
      </c>
      <c r="N34" s="120">
        <f t="shared" ref="N34" si="56">($O$1-M34)/$O$1</f>
        <v>0.99944063926940641</v>
      </c>
      <c r="O34" s="2"/>
    </row>
    <row r="35" spans="1:18">
      <c r="A35" s="8">
        <v>29</v>
      </c>
      <c r="B35" s="2" t="s">
        <v>58</v>
      </c>
      <c r="C35" s="113">
        <v>0</v>
      </c>
      <c r="D35" s="113">
        <v>1.8749999999999999E-2</v>
      </c>
      <c r="E35" s="113">
        <f t="shared" si="51"/>
        <v>1.8749999999999999E-2</v>
      </c>
      <c r="F35" s="120">
        <f t="shared" si="52"/>
        <v>0.99989726027397252</v>
      </c>
      <c r="G35" s="160">
        <v>1.1604166666666667</v>
      </c>
      <c r="H35" s="160">
        <v>0.6</v>
      </c>
      <c r="I35" s="113">
        <f t="shared" ref="I35" si="57">SUM(G35:H35)</f>
        <v>1.7604166666666665</v>
      </c>
      <c r="J35" s="120">
        <f t="shared" ref="J35" si="58">($O$1-I35)/$O$1</f>
        <v>0.99035388127853885</v>
      </c>
      <c r="K35" s="160">
        <v>0.22152777777777777</v>
      </c>
      <c r="L35" s="160">
        <v>0.42430555555555555</v>
      </c>
      <c r="M35" s="113">
        <f t="shared" ref="M35:M37" si="59">SUM(K35:L35)</f>
        <v>0.64583333333333326</v>
      </c>
      <c r="N35" s="120">
        <f t="shared" ref="N35:N37" si="60">($O$1-M35)/$O$1</f>
        <v>0.99646118721461185</v>
      </c>
      <c r="O35" s="2"/>
    </row>
    <row r="36" spans="1:18">
      <c r="A36" s="8">
        <v>30</v>
      </c>
      <c r="B36" s="9" t="s">
        <v>59</v>
      </c>
      <c r="C36" s="113">
        <v>0</v>
      </c>
      <c r="D36" s="113">
        <v>0</v>
      </c>
      <c r="E36" s="113">
        <f t="shared" si="51"/>
        <v>0</v>
      </c>
      <c r="F36" s="120">
        <f t="shared" si="52"/>
        <v>1</v>
      </c>
      <c r="G36" s="160">
        <v>1.2409722222222224</v>
      </c>
      <c r="H36" s="160">
        <v>0.80763888888888891</v>
      </c>
      <c r="I36" s="113">
        <f t="shared" ref="I36:I37" si="61">SUM(G36:H36)</f>
        <v>2.0486111111111112</v>
      </c>
      <c r="J36" s="120">
        <f t="shared" ref="J36:J37" si="62">($O$1-I36)/$O$1</f>
        <v>0.98877473363774737</v>
      </c>
      <c r="K36" s="160">
        <v>0.40347222222222223</v>
      </c>
      <c r="L36" s="160">
        <v>0.96527777777777779</v>
      </c>
      <c r="M36" s="113">
        <f t="shared" si="59"/>
        <v>1.3687499999999999</v>
      </c>
      <c r="N36" s="120">
        <f t="shared" si="60"/>
        <v>0.99249999999999994</v>
      </c>
    </row>
    <row r="37" spans="1:18">
      <c r="A37" s="8">
        <v>31</v>
      </c>
      <c r="B37" s="9" t="s">
        <v>60</v>
      </c>
      <c r="C37" s="113">
        <v>4.027777777777778E-2</v>
      </c>
      <c r="D37" s="113">
        <v>0</v>
      </c>
      <c r="E37" s="113">
        <f t="shared" si="51"/>
        <v>4.027777777777778E-2</v>
      </c>
      <c r="F37" s="120">
        <f t="shared" si="52"/>
        <v>0.9997792998477929</v>
      </c>
      <c r="G37" s="160">
        <v>1.4965277777777777</v>
      </c>
      <c r="H37" s="160">
        <v>5.2777777777777778E-2</v>
      </c>
      <c r="I37" s="113">
        <f t="shared" si="61"/>
        <v>1.5493055555555555</v>
      </c>
      <c r="J37" s="120">
        <f t="shared" si="62"/>
        <v>0.99151065449010656</v>
      </c>
      <c r="K37" s="160">
        <v>0.19999999999999998</v>
      </c>
      <c r="L37" s="160">
        <v>9.9999999999999992E-2</v>
      </c>
      <c r="M37" s="113">
        <f t="shared" si="59"/>
        <v>0.3</v>
      </c>
      <c r="N37" s="120">
        <f t="shared" si="60"/>
        <v>0.99835616438356156</v>
      </c>
    </row>
    <row r="38" spans="1:18">
      <c r="A38" s="8">
        <v>32</v>
      </c>
      <c r="B38" s="2" t="s">
        <v>134</v>
      </c>
      <c r="C38" s="113">
        <v>3.3256944444444443</v>
      </c>
      <c r="D38" s="113">
        <v>0.20972222222222223</v>
      </c>
      <c r="E38" s="113">
        <f t="shared" si="51"/>
        <v>3.5354166666666664</v>
      </c>
      <c r="F38" s="120">
        <f t="shared" si="52"/>
        <v>0.9806278538812786</v>
      </c>
      <c r="G38" s="160">
        <v>0.3576388888888889</v>
      </c>
      <c r="H38" s="160">
        <v>0</v>
      </c>
      <c r="I38" s="113">
        <f t="shared" ref="I38:I41" si="63">SUM(G38:H38)</f>
        <v>0.3576388888888889</v>
      </c>
      <c r="J38" s="120">
        <f t="shared" ref="J38:J41" si="64">($O$1-I38)/$O$1</f>
        <v>0.99804033485540333</v>
      </c>
      <c r="K38" s="160">
        <v>3.5923611111111113</v>
      </c>
      <c r="L38" s="160">
        <v>0.45347222222222222</v>
      </c>
      <c r="M38" s="113">
        <f t="shared" ref="M38:M41" si="65">SUM(K38:L38)</f>
        <v>4.0458333333333334</v>
      </c>
      <c r="N38" s="120">
        <f t="shared" ref="N38:N41" si="66">($O$1-M38)/$O$1</f>
        <v>0.97783105022831063</v>
      </c>
    </row>
    <row r="39" spans="1:18">
      <c r="A39" s="8">
        <v>33</v>
      </c>
      <c r="B39" s="17" t="s">
        <v>61</v>
      </c>
      <c r="C39" s="113">
        <v>2.5166666666666666</v>
      </c>
      <c r="D39" s="113">
        <v>0.4291666666666667</v>
      </c>
      <c r="E39" s="113">
        <f t="shared" si="51"/>
        <v>2.9458333333333333</v>
      </c>
      <c r="F39" s="120">
        <f t="shared" si="52"/>
        <v>0.98385844748858453</v>
      </c>
      <c r="G39" s="160">
        <v>1.0326388888888889</v>
      </c>
      <c r="H39" s="160">
        <v>0</v>
      </c>
      <c r="I39" s="113">
        <f t="shared" si="63"/>
        <v>1.0326388888888889</v>
      </c>
      <c r="J39" s="120">
        <f t="shared" si="64"/>
        <v>0.99434170471841699</v>
      </c>
      <c r="K39" s="160">
        <v>2.5166666666666666</v>
      </c>
      <c r="L39" s="160">
        <v>0.4291666666666667</v>
      </c>
      <c r="M39" s="113">
        <f t="shared" si="65"/>
        <v>2.9458333333333333</v>
      </c>
      <c r="N39" s="120">
        <f t="shared" si="66"/>
        <v>0.98385844748858453</v>
      </c>
    </row>
    <row r="40" spans="1:18" s="17" customFormat="1">
      <c r="A40" s="8">
        <v>34</v>
      </c>
      <c r="B40" s="2" t="s">
        <v>62</v>
      </c>
      <c r="C40" s="113">
        <v>0.7729166666666667</v>
      </c>
      <c r="D40" s="113">
        <v>2.3340277777777776</v>
      </c>
      <c r="E40" s="113">
        <f t="shared" si="51"/>
        <v>3.1069444444444443</v>
      </c>
      <c r="F40" s="120">
        <f t="shared" si="52"/>
        <v>0.98297564687975647</v>
      </c>
      <c r="G40" s="160">
        <v>1.4548611111111109</v>
      </c>
      <c r="H40" s="160">
        <v>0</v>
      </c>
      <c r="I40" s="113">
        <f t="shared" si="63"/>
        <v>1.4548611111111109</v>
      </c>
      <c r="J40" s="120">
        <f t="shared" si="64"/>
        <v>0.99202815829528157</v>
      </c>
      <c r="K40" s="160">
        <v>0.7729166666666667</v>
      </c>
      <c r="L40" s="160">
        <v>2.3340277777777776</v>
      </c>
      <c r="M40" s="113">
        <f t="shared" si="65"/>
        <v>3.1069444444444443</v>
      </c>
      <c r="N40" s="120">
        <f t="shared" si="66"/>
        <v>0.98297564687975647</v>
      </c>
      <c r="O40" s="101"/>
      <c r="P40" s="72"/>
      <c r="Q40" s="72"/>
      <c r="R40" s="72"/>
    </row>
    <row r="41" spans="1:18">
      <c r="A41" s="8">
        <v>35</v>
      </c>
      <c r="B41" s="2" t="s">
        <v>63</v>
      </c>
      <c r="C41" s="113">
        <v>1.8826388888888888</v>
      </c>
      <c r="D41" s="113">
        <v>0.75416666666666676</v>
      </c>
      <c r="E41" s="113">
        <f t="shared" si="51"/>
        <v>2.6368055555555556</v>
      </c>
      <c r="F41" s="120">
        <f t="shared" si="52"/>
        <v>0.98555175038051757</v>
      </c>
      <c r="G41" s="160">
        <v>1.1222222222222222</v>
      </c>
      <c r="H41" s="160">
        <v>0</v>
      </c>
      <c r="I41" s="113">
        <f t="shared" si="63"/>
        <v>1.1222222222222222</v>
      </c>
      <c r="J41" s="120">
        <f t="shared" si="64"/>
        <v>0.9938508371385083</v>
      </c>
      <c r="K41" s="160">
        <v>1.8826388888888888</v>
      </c>
      <c r="L41" s="160">
        <v>0.75416666666666676</v>
      </c>
      <c r="M41" s="113">
        <f t="shared" si="65"/>
        <v>2.6368055555555556</v>
      </c>
      <c r="N41" s="120">
        <f t="shared" si="66"/>
        <v>0.98555175038051757</v>
      </c>
    </row>
    <row r="42" spans="1:18">
      <c r="A42" s="8">
        <v>36</v>
      </c>
      <c r="B42" s="17" t="s">
        <v>64</v>
      </c>
      <c r="C42" s="113">
        <v>0.27361111111111108</v>
      </c>
      <c r="D42" s="113">
        <v>0</v>
      </c>
      <c r="E42" s="113">
        <f t="shared" si="51"/>
        <v>0.27361111111111108</v>
      </c>
      <c r="F42" s="120">
        <f t="shared" si="52"/>
        <v>0.99850076103500762</v>
      </c>
      <c r="G42" s="160">
        <v>0.39583333333333331</v>
      </c>
      <c r="H42" s="160">
        <v>0</v>
      </c>
      <c r="I42" s="113">
        <f t="shared" ref="I42:I43" si="67">SUM(G42:H42)</f>
        <v>0.39583333333333331</v>
      </c>
      <c r="J42" s="120">
        <f t="shared" ref="J42:J43" si="68">($O$1-I42)/$O$1</f>
        <v>0.99783105022831042</v>
      </c>
      <c r="K42" s="160">
        <v>0</v>
      </c>
      <c r="L42" s="160">
        <v>0</v>
      </c>
      <c r="M42" s="113">
        <f t="shared" ref="M42:M43" si="69">SUM(K42:L42)</f>
        <v>0</v>
      </c>
      <c r="N42" s="120">
        <f t="shared" ref="N42:N43" si="70">($O$1-M42)/$O$1</f>
        <v>1</v>
      </c>
    </row>
    <row r="43" spans="1:18">
      <c r="A43" s="8">
        <v>37</v>
      </c>
      <c r="B43" s="17" t="s">
        <v>392</v>
      </c>
      <c r="C43" s="160">
        <v>0</v>
      </c>
      <c r="D43" s="160">
        <v>0</v>
      </c>
      <c r="E43" s="113">
        <f t="shared" si="51"/>
        <v>0</v>
      </c>
      <c r="F43" s="120">
        <f t="shared" si="52"/>
        <v>1</v>
      </c>
      <c r="G43" s="160">
        <v>0.37361111111111112</v>
      </c>
      <c r="H43" s="160">
        <v>0</v>
      </c>
      <c r="I43" s="113">
        <f t="shared" si="67"/>
        <v>0.37361111111111112</v>
      </c>
      <c r="J43" s="120">
        <f t="shared" si="68"/>
        <v>0.99795281582952822</v>
      </c>
      <c r="K43" s="160">
        <v>0</v>
      </c>
      <c r="L43" s="160">
        <v>0</v>
      </c>
      <c r="M43" s="113">
        <f t="shared" si="69"/>
        <v>0</v>
      </c>
      <c r="N43" s="120">
        <f t="shared" si="70"/>
        <v>1</v>
      </c>
    </row>
    <row r="44" spans="1:18">
      <c r="A44" s="8">
        <v>38</v>
      </c>
      <c r="B44" s="2" t="s">
        <v>74</v>
      </c>
      <c r="C44" s="113">
        <v>0.31875000000000003</v>
      </c>
      <c r="D44" s="113">
        <v>0</v>
      </c>
      <c r="E44" s="113">
        <f t="shared" si="51"/>
        <v>0.31875000000000003</v>
      </c>
      <c r="F44" s="120">
        <f t="shared" si="52"/>
        <v>0.99825342465753431</v>
      </c>
      <c r="G44" s="160">
        <v>1.0305555555555557</v>
      </c>
      <c r="H44" s="160">
        <v>0</v>
      </c>
      <c r="I44" s="113">
        <f t="shared" ref="I44:I45" si="71">SUM(G44:H44)</f>
        <v>1.0305555555555557</v>
      </c>
      <c r="J44" s="120">
        <f t="shared" ref="J44:J45" si="72">($O$1-I44)/$O$1</f>
        <v>0.99435312024353117</v>
      </c>
      <c r="K44" s="160">
        <v>0.45</v>
      </c>
      <c r="L44" s="160">
        <v>0</v>
      </c>
      <c r="M44" s="113">
        <f t="shared" ref="M44:M45" si="73">SUM(K44:L44)</f>
        <v>0.45</v>
      </c>
      <c r="N44" s="120">
        <f t="shared" ref="N44:N45" si="74">($O$1-M44)/$O$1</f>
        <v>0.99753424657534251</v>
      </c>
    </row>
    <row r="45" spans="1:18">
      <c r="A45" s="8">
        <v>39</v>
      </c>
      <c r="B45" s="2" t="s">
        <v>75</v>
      </c>
      <c r="C45" s="113">
        <v>0.7104166666666667</v>
      </c>
      <c r="D45" s="113">
        <v>0.21527777777777779</v>
      </c>
      <c r="E45" s="113">
        <f t="shared" si="51"/>
        <v>0.92569444444444449</v>
      </c>
      <c r="F45" s="120">
        <f t="shared" si="52"/>
        <v>0.99492770167427702</v>
      </c>
      <c r="G45" s="160">
        <v>0.88124999999999998</v>
      </c>
      <c r="H45" s="160">
        <v>0</v>
      </c>
      <c r="I45" s="113">
        <f t="shared" si="71"/>
        <v>0.88124999999999998</v>
      </c>
      <c r="J45" s="120">
        <f t="shared" si="72"/>
        <v>0.99517123287671239</v>
      </c>
      <c r="K45" s="160">
        <v>0.39374999999999999</v>
      </c>
      <c r="L45" s="160">
        <v>0.8027777777777777</v>
      </c>
      <c r="M45" s="113">
        <f t="shared" si="73"/>
        <v>1.1965277777777776</v>
      </c>
      <c r="N45" s="120">
        <f t="shared" si="74"/>
        <v>0.99344368340943678</v>
      </c>
    </row>
    <row r="46" spans="1:18">
      <c r="A46" s="8">
        <v>40</v>
      </c>
      <c r="B46" s="2" t="s">
        <v>65</v>
      </c>
      <c r="C46" s="113">
        <v>4.4444444444444446E-2</v>
      </c>
      <c r="D46" s="113">
        <v>0.41875000000000001</v>
      </c>
      <c r="E46" s="113">
        <f t="shared" si="51"/>
        <v>0.46319444444444446</v>
      </c>
      <c r="F46" s="120">
        <f t="shared" si="52"/>
        <v>0.99746194824961953</v>
      </c>
      <c r="G46" s="160">
        <v>2.6951388888888892</v>
      </c>
      <c r="H46" s="160">
        <v>0.37708333333333338</v>
      </c>
      <c r="I46" s="113">
        <f t="shared" ref="I46" si="75">SUM(G46:H46)</f>
        <v>3.0722222222222224</v>
      </c>
      <c r="J46" s="120">
        <f t="shared" ref="J46" si="76">($O$1-I46)/$O$1</f>
        <v>0.98316590563165907</v>
      </c>
      <c r="K46" s="160">
        <v>1.0798611111111112</v>
      </c>
      <c r="L46" s="160">
        <v>8.5416666666666655E-2</v>
      </c>
      <c r="M46" s="113">
        <f t="shared" ref="M46:M50" si="77">SUM(K46:L46)</f>
        <v>1.1652777777777779</v>
      </c>
      <c r="N46" s="120">
        <f t="shared" ref="N46:N50" si="78">($O$1-M46)/$O$1</f>
        <v>0.99361491628614906</v>
      </c>
      <c r="O46" s="12"/>
      <c r="P46" s="7"/>
      <c r="Q46" s="7"/>
      <c r="R46" s="7"/>
    </row>
    <row r="47" spans="1:18">
      <c r="A47" s="8">
        <v>41</v>
      </c>
      <c r="B47" s="2" t="s">
        <v>68</v>
      </c>
      <c r="C47" s="113">
        <v>0.18333333333333335</v>
      </c>
      <c r="D47" s="113">
        <v>0.6430555555555556</v>
      </c>
      <c r="E47" s="113">
        <f t="shared" si="51"/>
        <v>0.82638888888888895</v>
      </c>
      <c r="F47" s="120">
        <f t="shared" si="52"/>
        <v>0.99547184170471847</v>
      </c>
      <c r="G47" s="160">
        <v>0.8569444444444444</v>
      </c>
      <c r="H47" s="160">
        <v>0</v>
      </c>
      <c r="I47" s="113">
        <f t="shared" ref="I47:I49" si="79">SUM(G47:H47)</f>
        <v>0.8569444444444444</v>
      </c>
      <c r="J47" s="120">
        <f t="shared" ref="J47:J49" si="80">($O$1-I47)/$O$1</f>
        <v>0.99530441400304415</v>
      </c>
      <c r="K47" s="160">
        <v>0.31319444444444444</v>
      </c>
      <c r="L47" s="160">
        <v>0</v>
      </c>
      <c r="M47" s="113">
        <f t="shared" si="77"/>
        <v>0.31319444444444444</v>
      </c>
      <c r="N47" s="120">
        <f t="shared" si="78"/>
        <v>0.9982838660578387</v>
      </c>
    </row>
    <row r="48" spans="1:18">
      <c r="A48" s="8">
        <v>42</v>
      </c>
      <c r="B48" s="2" t="s">
        <v>66</v>
      </c>
      <c r="C48" s="113">
        <v>0</v>
      </c>
      <c r="D48" s="113">
        <v>0</v>
      </c>
      <c r="E48" s="113">
        <f t="shared" si="51"/>
        <v>0</v>
      </c>
      <c r="F48" s="120">
        <f t="shared" si="52"/>
        <v>1</v>
      </c>
      <c r="G48" s="160">
        <v>0</v>
      </c>
      <c r="H48" s="160">
        <v>0</v>
      </c>
      <c r="I48" s="113">
        <f t="shared" si="79"/>
        <v>0</v>
      </c>
      <c r="J48" s="120">
        <f t="shared" si="80"/>
        <v>1</v>
      </c>
      <c r="K48" s="160">
        <v>0</v>
      </c>
      <c r="L48" s="160">
        <v>0</v>
      </c>
      <c r="M48" s="113">
        <f t="shared" si="77"/>
        <v>0</v>
      </c>
      <c r="N48" s="120">
        <f t="shared" si="78"/>
        <v>1</v>
      </c>
    </row>
    <row r="49" spans="1:18">
      <c r="A49" s="8">
        <v>43</v>
      </c>
      <c r="B49" s="2" t="s">
        <v>67</v>
      </c>
      <c r="C49" s="113">
        <v>0</v>
      </c>
      <c r="D49" s="113">
        <v>0</v>
      </c>
      <c r="E49" s="113">
        <f t="shared" si="51"/>
        <v>0</v>
      </c>
      <c r="F49" s="120">
        <f t="shared" si="52"/>
        <v>1</v>
      </c>
      <c r="G49" s="160">
        <v>0</v>
      </c>
      <c r="H49" s="160">
        <v>0</v>
      </c>
      <c r="I49" s="113">
        <f t="shared" si="79"/>
        <v>0</v>
      </c>
      <c r="J49" s="120">
        <f t="shared" si="80"/>
        <v>1</v>
      </c>
      <c r="K49" s="160">
        <v>0</v>
      </c>
      <c r="L49" s="160">
        <v>0</v>
      </c>
      <c r="M49" s="113">
        <f t="shared" si="77"/>
        <v>0</v>
      </c>
      <c r="N49" s="120">
        <f t="shared" si="78"/>
        <v>1</v>
      </c>
    </row>
    <row r="50" spans="1:18" s="100" customFormat="1">
      <c r="A50" s="8">
        <v>44</v>
      </c>
      <c r="B50" s="94" t="s">
        <v>255</v>
      </c>
      <c r="C50" s="113">
        <v>7.013888888888889E-2</v>
      </c>
      <c r="D50" s="113">
        <v>0</v>
      </c>
      <c r="E50" s="113">
        <f t="shared" si="51"/>
        <v>7.013888888888889E-2</v>
      </c>
      <c r="F50" s="120">
        <f t="shared" si="52"/>
        <v>0.99961567732115675</v>
      </c>
      <c r="G50" s="160">
        <v>0.48749999999999999</v>
      </c>
      <c r="H50" s="160">
        <v>0</v>
      </c>
      <c r="I50" s="113">
        <f t="shared" ref="I50" si="81">SUM(G50:H50)</f>
        <v>0.48749999999999999</v>
      </c>
      <c r="J50" s="120">
        <f t="shared" ref="J50" si="82">($O$1-I50)/$O$1</f>
        <v>0.99732876712328766</v>
      </c>
      <c r="K50" s="160">
        <v>0.14583333333333334</v>
      </c>
      <c r="L50" s="160">
        <v>0</v>
      </c>
      <c r="M50" s="113">
        <f t="shared" si="77"/>
        <v>0.14583333333333334</v>
      </c>
      <c r="N50" s="120">
        <f t="shared" si="78"/>
        <v>0.9992009132420091</v>
      </c>
    </row>
    <row r="51" spans="1:18">
      <c r="A51" s="8">
        <v>45</v>
      </c>
      <c r="B51" s="2" t="s">
        <v>71</v>
      </c>
      <c r="C51" s="113">
        <v>1.2499999999999999E-2</v>
      </c>
      <c r="D51" s="113">
        <v>4.5166666666666666</v>
      </c>
      <c r="E51" s="113">
        <f>SUM(C51:D51)</f>
        <v>4.5291666666666668</v>
      </c>
      <c r="F51" s="120">
        <f>($O$1-E51)/$O$1</f>
        <v>0.97518264840182645</v>
      </c>
      <c r="G51" s="160">
        <v>5.833333333333333</v>
      </c>
      <c r="H51" s="160">
        <v>0.39444444444444443</v>
      </c>
      <c r="I51" s="113">
        <f t="shared" ref="I51:I54" si="83">SUM(G51:H51)</f>
        <v>6.2277777777777779</v>
      </c>
      <c r="J51" s="120">
        <f t="shared" ref="J51:J54" si="84">($O$1-I51)/$O$1</f>
        <v>0.96587519025875179</v>
      </c>
      <c r="K51" s="160">
        <v>0.94444444444444453</v>
      </c>
      <c r="L51" s="160">
        <v>0.88124999999999998</v>
      </c>
      <c r="M51" s="113">
        <f t="shared" ref="M51:M54" si="85">SUM(K51:L51)</f>
        <v>1.8256944444444445</v>
      </c>
      <c r="N51" s="120">
        <f t="shared" ref="N51:N54" si="86">($O$1-M51)/$O$1</f>
        <v>0.98999619482496193</v>
      </c>
      <c r="O51" s="2"/>
      <c r="P51" s="2"/>
      <c r="Q51" s="2"/>
      <c r="R51" s="2"/>
    </row>
    <row r="52" spans="1:18">
      <c r="A52" s="8">
        <v>46</v>
      </c>
      <c r="B52" s="2" t="s">
        <v>69</v>
      </c>
      <c r="C52" s="113">
        <v>0.62986111111111109</v>
      </c>
      <c r="D52" s="113">
        <v>3.6187499999999999</v>
      </c>
      <c r="E52" s="113">
        <f t="shared" si="51"/>
        <v>4.2486111111111109</v>
      </c>
      <c r="F52" s="120">
        <f t="shared" si="52"/>
        <v>0.97671993911719945</v>
      </c>
      <c r="G52" s="160">
        <v>0.9243055555555556</v>
      </c>
      <c r="H52" s="160">
        <v>9.7222222222222224E-2</v>
      </c>
      <c r="I52" s="113">
        <f t="shared" si="83"/>
        <v>1.0215277777777778</v>
      </c>
      <c r="J52" s="120">
        <f t="shared" si="84"/>
        <v>0.99440258751902588</v>
      </c>
      <c r="K52" s="160">
        <v>0.50347222222222221</v>
      </c>
      <c r="L52" s="160">
        <v>0.15069444444444444</v>
      </c>
      <c r="M52" s="113">
        <f t="shared" si="85"/>
        <v>0.65416666666666667</v>
      </c>
      <c r="N52" s="120">
        <f t="shared" si="86"/>
        <v>0.99641552511415521</v>
      </c>
    </row>
    <row r="53" spans="1:18" ht="25.5">
      <c r="A53" s="8">
        <v>47</v>
      </c>
      <c r="B53" s="9" t="s">
        <v>494</v>
      </c>
      <c r="C53" s="113">
        <v>0</v>
      </c>
      <c r="D53" s="113">
        <v>2.3541666666666665</v>
      </c>
      <c r="E53" s="113">
        <f t="shared" si="51"/>
        <v>2.3541666666666665</v>
      </c>
      <c r="F53" s="120">
        <f t="shared" si="52"/>
        <v>0.98710045662100465</v>
      </c>
      <c r="G53" s="160">
        <v>3.0131944444444443</v>
      </c>
      <c r="H53" s="160">
        <v>1.3652777777777778</v>
      </c>
      <c r="I53" s="113">
        <f t="shared" si="83"/>
        <v>4.3784722222222223</v>
      </c>
      <c r="J53" s="120">
        <f t="shared" si="84"/>
        <v>0.97600837138508367</v>
      </c>
      <c r="K53" s="160">
        <v>0.46249999999999997</v>
      </c>
      <c r="L53" s="160">
        <v>1.1076388888888888</v>
      </c>
      <c r="M53" s="113">
        <f t="shared" si="85"/>
        <v>1.5701388888888888</v>
      </c>
      <c r="N53" s="120">
        <f t="shared" si="86"/>
        <v>0.991396499238965</v>
      </c>
    </row>
    <row r="54" spans="1:18">
      <c r="A54" s="8">
        <v>48</v>
      </c>
      <c r="B54" s="2" t="s">
        <v>513</v>
      </c>
      <c r="C54" s="113">
        <v>0</v>
      </c>
      <c r="D54" s="113">
        <v>2.2284722222222224</v>
      </c>
      <c r="E54" s="113">
        <f t="shared" si="51"/>
        <v>2.2284722222222224</v>
      </c>
      <c r="F54" s="120">
        <f t="shared" si="52"/>
        <v>0.98778919330289194</v>
      </c>
      <c r="G54" s="160">
        <v>0.71111111111111114</v>
      </c>
      <c r="H54" s="160">
        <v>0.3576388888888889</v>
      </c>
      <c r="I54" s="113">
        <f t="shared" si="83"/>
        <v>1.0687500000000001</v>
      </c>
      <c r="J54" s="120">
        <f t="shared" si="84"/>
        <v>0.99414383561643838</v>
      </c>
      <c r="K54" s="160">
        <v>0</v>
      </c>
      <c r="L54" s="160">
        <v>0.71944444444444444</v>
      </c>
      <c r="M54" s="113">
        <f t="shared" si="85"/>
        <v>0.71944444444444444</v>
      </c>
      <c r="N54" s="120">
        <f t="shared" si="86"/>
        <v>0.9960578386605784</v>
      </c>
    </row>
    <row r="55" spans="1:18">
      <c r="A55" s="8">
        <v>49</v>
      </c>
      <c r="B55" s="2" t="s">
        <v>132</v>
      </c>
      <c r="C55" s="113">
        <v>0.12986111111111112</v>
      </c>
      <c r="D55" s="113">
        <v>2.8472222222222222E-2</v>
      </c>
      <c r="E55" s="113">
        <f t="shared" si="51"/>
        <v>0.15833333333333335</v>
      </c>
      <c r="F55" s="120">
        <f t="shared" si="52"/>
        <v>0.99913242009132419</v>
      </c>
      <c r="G55" s="160" t="s">
        <v>497</v>
      </c>
      <c r="H55" s="160">
        <v>0</v>
      </c>
      <c r="I55" s="113">
        <f t="shared" ref="I55:I60" si="87">SUM(G55:H55)</f>
        <v>0</v>
      </c>
      <c r="J55" s="120">
        <f t="shared" ref="J55:J59" si="88">($O$1-I55)/$O$1</f>
        <v>1</v>
      </c>
      <c r="K55" s="160">
        <v>0</v>
      </c>
      <c r="L55" s="160">
        <v>3.5416666666666666E-2</v>
      </c>
      <c r="M55" s="113">
        <f t="shared" ref="M55:M59" si="89">SUM(K55:L55)</f>
        <v>3.5416666666666666E-2</v>
      </c>
      <c r="N55" s="120">
        <f t="shared" ref="N55:N59" si="90">($O$1-M55)/$O$1</f>
        <v>0.99980593607305934</v>
      </c>
    </row>
    <row r="56" spans="1:18">
      <c r="A56" s="8">
        <v>50</v>
      </c>
      <c r="B56" s="2" t="s">
        <v>133</v>
      </c>
      <c r="C56" s="113">
        <v>0.12708333333333333</v>
      </c>
      <c r="D56" s="113">
        <v>7.3611111111111113E-2</v>
      </c>
      <c r="E56" s="113">
        <f t="shared" si="51"/>
        <v>0.20069444444444445</v>
      </c>
      <c r="F56" s="120">
        <f t="shared" si="52"/>
        <v>0.99890030441400302</v>
      </c>
      <c r="G56" s="160" t="s">
        <v>497</v>
      </c>
      <c r="H56" s="160">
        <v>1.5277777777777777E-2</v>
      </c>
      <c r="I56" s="113">
        <f t="shared" si="87"/>
        <v>1.5277777777777777E-2</v>
      </c>
      <c r="J56" s="120">
        <f t="shared" si="88"/>
        <v>0.99991628614916284</v>
      </c>
      <c r="K56" s="160">
        <v>0</v>
      </c>
      <c r="L56" s="160">
        <v>5.5555555555555552E-2</v>
      </c>
      <c r="M56" s="113">
        <f t="shared" si="89"/>
        <v>5.5555555555555552E-2</v>
      </c>
      <c r="N56" s="120">
        <f t="shared" si="90"/>
        <v>0.99969558599695596</v>
      </c>
    </row>
    <row r="57" spans="1:18">
      <c r="A57" s="8">
        <v>51</v>
      </c>
      <c r="B57" s="2" t="s">
        <v>131</v>
      </c>
      <c r="C57" s="113">
        <v>0.13333333333333333</v>
      </c>
      <c r="D57" s="113">
        <v>3.6111111111111115E-2</v>
      </c>
      <c r="E57" s="113">
        <f t="shared" si="51"/>
        <v>0.16944444444444445</v>
      </c>
      <c r="F57" s="120">
        <f t="shared" si="52"/>
        <v>0.99907153729071529</v>
      </c>
      <c r="G57" s="160">
        <v>0.39166666666666666</v>
      </c>
      <c r="H57" s="160">
        <v>0</v>
      </c>
      <c r="I57" s="113">
        <f t="shared" si="87"/>
        <v>0.39166666666666666</v>
      </c>
      <c r="J57" s="120">
        <f t="shared" si="88"/>
        <v>0.99785388127853869</v>
      </c>
      <c r="K57" s="160">
        <v>0</v>
      </c>
      <c r="L57" s="160">
        <v>1.1305555555555555</v>
      </c>
      <c r="M57" s="113">
        <f t="shared" si="89"/>
        <v>1.1305555555555555</v>
      </c>
      <c r="N57" s="120">
        <f t="shared" si="90"/>
        <v>0.99380517503805177</v>
      </c>
    </row>
    <row r="58" spans="1:18">
      <c r="A58" s="8">
        <v>52</v>
      </c>
      <c r="B58" s="2" t="s">
        <v>228</v>
      </c>
      <c r="C58" s="113">
        <v>0.12986111111111112</v>
      </c>
      <c r="D58" s="113">
        <v>6.3888888888888884E-2</v>
      </c>
      <c r="E58" s="113">
        <f t="shared" si="51"/>
        <v>0.19375000000000001</v>
      </c>
      <c r="F58" s="120">
        <f t="shared" si="52"/>
        <v>0.99893835616438365</v>
      </c>
      <c r="G58" s="160">
        <v>0.40625</v>
      </c>
      <c r="H58" s="160">
        <v>2.8472222222222222E-2</v>
      </c>
      <c r="I58" s="113">
        <f t="shared" si="87"/>
        <v>0.43472222222222223</v>
      </c>
      <c r="J58" s="120">
        <f t="shared" si="88"/>
        <v>0.99761796042617956</v>
      </c>
      <c r="K58" s="160">
        <v>0.3215277777777778</v>
      </c>
      <c r="L58" s="160">
        <v>8.0555555555555561E-2</v>
      </c>
      <c r="M58" s="113">
        <f t="shared" si="89"/>
        <v>0.40208333333333335</v>
      </c>
      <c r="N58" s="120">
        <f t="shared" si="90"/>
        <v>0.99779680365296797</v>
      </c>
      <c r="O58" s="2"/>
      <c r="P58" s="2"/>
      <c r="Q58" s="2"/>
      <c r="R58" s="2"/>
    </row>
    <row r="59" spans="1:18">
      <c r="A59" s="8">
        <v>53</v>
      </c>
      <c r="B59" s="2" t="s">
        <v>163</v>
      </c>
      <c r="C59" s="113">
        <v>0.29375000000000001</v>
      </c>
      <c r="D59" s="113">
        <v>9.6527777777777768E-2</v>
      </c>
      <c r="E59" s="113">
        <f t="shared" ref="E59:E68" si="91">SUM(C59:D59)</f>
        <v>0.39027777777777778</v>
      </c>
      <c r="F59" s="120">
        <f t="shared" ref="F59:F68" si="92">($O$1-E59)/$O$1</f>
        <v>0.99786149162861493</v>
      </c>
      <c r="G59" s="160">
        <v>0.42222222222222222</v>
      </c>
      <c r="H59" s="160">
        <v>4.8611111111111112E-3</v>
      </c>
      <c r="I59" s="113">
        <f t="shared" si="87"/>
        <v>0.42708333333333331</v>
      </c>
      <c r="J59" s="120">
        <f t="shared" si="88"/>
        <v>0.99765981735159814</v>
      </c>
      <c r="K59" s="160">
        <v>0.42222222222222222</v>
      </c>
      <c r="L59" s="160">
        <v>2.8472222222222222E-2</v>
      </c>
      <c r="M59" s="113">
        <f t="shared" si="89"/>
        <v>0.45069444444444445</v>
      </c>
      <c r="N59" s="120">
        <f t="shared" si="90"/>
        <v>0.99753044140030434</v>
      </c>
      <c r="O59" s="2"/>
      <c r="P59" s="2"/>
      <c r="Q59" s="2"/>
      <c r="R59" s="2"/>
    </row>
    <row r="60" spans="1:18">
      <c r="A60" s="8">
        <v>54</v>
      </c>
      <c r="B60" s="2" t="s">
        <v>70</v>
      </c>
      <c r="C60" s="160">
        <v>0</v>
      </c>
      <c r="D60" s="160">
        <v>0.91875000000000007</v>
      </c>
      <c r="E60" s="113">
        <f t="shared" si="91"/>
        <v>0.91875000000000007</v>
      </c>
      <c r="F60" s="120">
        <f t="shared" si="92"/>
        <v>0.99496575342465765</v>
      </c>
      <c r="G60" s="160">
        <v>2.6104166666666666</v>
      </c>
      <c r="H60" s="160">
        <v>0</v>
      </c>
      <c r="I60" s="113">
        <f t="shared" si="87"/>
        <v>2.6104166666666666</v>
      </c>
      <c r="J60" s="120">
        <f t="shared" ref="J60" si="93">($O$1-I60)/$O$1</f>
        <v>0.9856963470319634</v>
      </c>
      <c r="K60" s="218">
        <v>1.4291666666666665</v>
      </c>
      <c r="L60" s="218">
        <v>0.30416666666666664</v>
      </c>
      <c r="M60" s="113">
        <f t="shared" ref="M60" si="94">SUM(K60:L60)</f>
        <v>1.7333333333333332</v>
      </c>
      <c r="N60" s="120">
        <f t="shared" ref="N60" si="95">($O$1-M60)/$O$1</f>
        <v>0.99050228310502286</v>
      </c>
      <c r="O60" s="2"/>
      <c r="P60" s="2"/>
      <c r="Q60" s="2"/>
      <c r="R60" s="2"/>
    </row>
    <row r="61" spans="1:18">
      <c r="A61" s="8">
        <v>55</v>
      </c>
      <c r="B61" s="2" t="s">
        <v>256</v>
      </c>
      <c r="C61" s="160">
        <v>0</v>
      </c>
      <c r="D61" s="113">
        <v>95.304166666666674</v>
      </c>
      <c r="E61" s="113">
        <f t="shared" si="91"/>
        <v>95.304166666666674</v>
      </c>
      <c r="F61" s="120">
        <f t="shared" si="92"/>
        <v>0.47778538812785382</v>
      </c>
      <c r="G61" s="160">
        <v>17.193749999999998</v>
      </c>
      <c r="H61" s="160">
        <v>8.9583333333333334E-2</v>
      </c>
      <c r="I61" s="113">
        <f t="shared" ref="I61" si="96">SUM(G61:H61)</f>
        <v>17.283333333333331</v>
      </c>
      <c r="J61" s="120">
        <f t="shared" ref="J61" si="97">($O$1-I61)/$O$1</f>
        <v>0.90529680365296805</v>
      </c>
      <c r="K61" s="218">
        <v>0.3756944444444445</v>
      </c>
      <c r="L61" s="218">
        <v>0.12708333333333333</v>
      </c>
      <c r="M61" s="113">
        <f t="shared" ref="M61" si="98">SUM(K61:L61)</f>
        <v>0.50277777777777777</v>
      </c>
      <c r="N61" s="120">
        <f t="shared" ref="N61" si="99">($O$1-M61)/$O$1</f>
        <v>0.99724505327245061</v>
      </c>
      <c r="O61" s="2"/>
      <c r="P61" s="2"/>
      <c r="Q61" s="2"/>
      <c r="R61" s="2"/>
    </row>
    <row r="62" spans="1:18" s="86" customFormat="1">
      <c r="A62" s="8">
        <v>56</v>
      </c>
      <c r="B62" s="102" t="s">
        <v>260</v>
      </c>
      <c r="C62" s="113">
        <v>0.5131944444444444</v>
      </c>
      <c r="D62" s="113">
        <v>0.19097222222222221</v>
      </c>
      <c r="E62" s="113">
        <f t="shared" si="91"/>
        <v>0.70416666666666661</v>
      </c>
      <c r="F62" s="120">
        <f t="shared" si="92"/>
        <v>0.99614155251141545</v>
      </c>
      <c r="G62" s="160">
        <v>2.5388888888888888</v>
      </c>
      <c r="H62" s="160">
        <v>0.25555555555555559</v>
      </c>
      <c r="I62" s="113">
        <f t="shared" ref="I62:I63" si="100">SUM(G62:H62)</f>
        <v>2.7944444444444443</v>
      </c>
      <c r="J62" s="120">
        <f t="shared" ref="J62:J63" si="101">($O$1-I62)/$O$1</f>
        <v>0.98468797564687971</v>
      </c>
      <c r="K62" s="160">
        <v>1.09375</v>
      </c>
      <c r="L62" s="160">
        <v>1.2326388888888888</v>
      </c>
      <c r="M62" s="113">
        <f t="shared" ref="M62:M63" si="102">SUM(K62:L62)</f>
        <v>2.3263888888888888</v>
      </c>
      <c r="N62" s="120">
        <f t="shared" ref="N62:N63" si="103">($O$1-M62)/$O$1</f>
        <v>0.98725266362252662</v>
      </c>
    </row>
    <row r="63" spans="1:18">
      <c r="A63" s="8">
        <v>57</v>
      </c>
      <c r="B63" s="2" t="s">
        <v>299</v>
      </c>
      <c r="C63" s="113">
        <v>0</v>
      </c>
      <c r="D63" s="113">
        <v>0</v>
      </c>
      <c r="E63" s="113">
        <f t="shared" si="91"/>
        <v>0</v>
      </c>
      <c r="F63" s="120">
        <f t="shared" si="92"/>
        <v>1</v>
      </c>
      <c r="G63" s="160">
        <v>2.7652777777777775</v>
      </c>
      <c r="H63" s="160">
        <v>1.1166666666666667</v>
      </c>
      <c r="I63" s="113">
        <f t="shared" si="100"/>
        <v>3.8819444444444442</v>
      </c>
      <c r="J63" s="120">
        <f t="shared" si="101"/>
        <v>0.97872907153729061</v>
      </c>
      <c r="K63" s="160">
        <v>1.1138888888888889</v>
      </c>
      <c r="L63" s="160">
        <v>2.0736111111111111</v>
      </c>
      <c r="M63" s="113">
        <f t="shared" si="102"/>
        <v>3.1875</v>
      </c>
      <c r="N63" s="120">
        <f t="shared" si="103"/>
        <v>0.9825342465753425</v>
      </c>
      <c r="O63" s="2"/>
      <c r="P63" s="2"/>
      <c r="Q63" s="2"/>
      <c r="R63" s="2"/>
    </row>
    <row r="64" spans="1:18">
      <c r="A64" s="8">
        <v>58</v>
      </c>
      <c r="B64" s="17" t="s">
        <v>73</v>
      </c>
      <c r="C64" s="113">
        <v>1.7361111111111112E-2</v>
      </c>
      <c r="D64" s="113">
        <v>0</v>
      </c>
      <c r="E64" s="113">
        <f t="shared" si="91"/>
        <v>1.7361111111111112E-2</v>
      </c>
      <c r="F64" s="120">
        <f t="shared" si="92"/>
        <v>0.99990487062404865</v>
      </c>
      <c r="G64" s="217">
        <v>0.52083333333333337</v>
      </c>
      <c r="H64" s="217">
        <v>0.63958333333333328</v>
      </c>
      <c r="I64" s="113">
        <f t="shared" ref="I64" si="104">SUM(G64:H64)</f>
        <v>1.1604166666666667</v>
      </c>
      <c r="J64" s="120">
        <f t="shared" ref="J64" si="105">($O$1-I64)/$O$1</f>
        <v>0.9936415525114155</v>
      </c>
      <c r="K64" s="217">
        <v>0.20069444444444443</v>
      </c>
      <c r="L64" s="217">
        <v>0</v>
      </c>
      <c r="M64" s="113">
        <f t="shared" ref="M64" si="106">SUM(K64:L64)</f>
        <v>0.20069444444444443</v>
      </c>
      <c r="N64" s="120">
        <f t="shared" ref="N64" si="107">($O$1-M64)/$O$1</f>
        <v>0.99890030441400302</v>
      </c>
      <c r="O64" s="2"/>
      <c r="P64" s="2"/>
      <c r="Q64" s="2"/>
      <c r="R64" s="2"/>
    </row>
    <row r="65" spans="1:18">
      <c r="A65" s="8">
        <v>59</v>
      </c>
      <c r="B65" s="17" t="s">
        <v>495</v>
      </c>
      <c r="C65" s="113">
        <v>0.1173611111111111</v>
      </c>
      <c r="D65" s="113">
        <v>0.2590277777777778</v>
      </c>
      <c r="E65" s="113">
        <f t="shared" si="91"/>
        <v>0.37638888888888888</v>
      </c>
      <c r="F65" s="120">
        <f t="shared" si="92"/>
        <v>0.99793759512937585</v>
      </c>
      <c r="G65" s="217">
        <v>0.80833333333333324</v>
      </c>
      <c r="H65" s="217">
        <v>4.8611111111111112E-3</v>
      </c>
      <c r="I65" s="113">
        <f t="shared" ref="I65:I67" si="108">SUM(G65:H65)</f>
        <v>0.81319444444444433</v>
      </c>
      <c r="J65" s="120">
        <f t="shared" ref="J65:J67" si="109">($O$1-I65)/$O$1</f>
        <v>0.99554414003044145</v>
      </c>
      <c r="K65" s="217">
        <v>0.28819444444444448</v>
      </c>
      <c r="L65" s="217">
        <v>0.68125000000000002</v>
      </c>
      <c r="M65" s="113">
        <f t="shared" ref="M65:M68" si="110">SUM(K65:L65)</f>
        <v>0.96944444444444455</v>
      </c>
      <c r="N65" s="120">
        <f t="shared" ref="N65:N68" si="111">($O$1-M65)/$O$1</f>
        <v>0.99468797564687983</v>
      </c>
      <c r="O65" s="2"/>
      <c r="P65" s="2"/>
      <c r="Q65" s="2"/>
      <c r="R65" s="2"/>
    </row>
    <row r="66" spans="1:18">
      <c r="A66" s="8">
        <v>60</v>
      </c>
      <c r="B66" s="17" t="s">
        <v>496</v>
      </c>
      <c r="C66" s="113">
        <v>0.11805555555555557</v>
      </c>
      <c r="D66" s="113">
        <v>2.2222222222222223E-2</v>
      </c>
      <c r="E66" s="113">
        <f t="shared" si="91"/>
        <v>0.14027777777777778</v>
      </c>
      <c r="F66" s="120">
        <f t="shared" si="92"/>
        <v>0.9992313546423135</v>
      </c>
      <c r="G66" s="217">
        <v>0.37777777777777777</v>
      </c>
      <c r="H66" s="217">
        <v>0</v>
      </c>
      <c r="I66" s="113">
        <f t="shared" si="108"/>
        <v>0.37777777777777777</v>
      </c>
      <c r="J66" s="120">
        <f t="shared" si="109"/>
        <v>0.99792998477929995</v>
      </c>
      <c r="K66" s="217">
        <v>0.56736111111111109</v>
      </c>
      <c r="L66" s="217">
        <v>6.458333333333334E-2</v>
      </c>
      <c r="M66" s="113">
        <f t="shared" si="110"/>
        <v>0.63194444444444442</v>
      </c>
      <c r="N66" s="120">
        <f t="shared" si="111"/>
        <v>0.99653729071537289</v>
      </c>
      <c r="O66" s="2"/>
      <c r="P66" s="2"/>
      <c r="Q66" s="2"/>
      <c r="R66" s="2"/>
    </row>
    <row r="67" spans="1:18">
      <c r="A67" s="8">
        <v>61</v>
      </c>
      <c r="B67" s="2" t="s">
        <v>298</v>
      </c>
      <c r="C67" s="113">
        <v>0.31388888888888888</v>
      </c>
      <c r="D67" s="113">
        <v>0.83263888888888893</v>
      </c>
      <c r="E67" s="113">
        <f t="shared" si="91"/>
        <v>1.1465277777777778</v>
      </c>
      <c r="F67" s="120">
        <f t="shared" si="92"/>
        <v>0.99371765601217654</v>
      </c>
      <c r="G67" s="160">
        <v>1.6048611111111111</v>
      </c>
      <c r="H67" s="160">
        <v>0.88194444444444453</v>
      </c>
      <c r="I67" s="113">
        <f t="shared" si="108"/>
        <v>2.4868055555555557</v>
      </c>
      <c r="J67" s="120">
        <f t="shared" si="109"/>
        <v>0.98637366818873673</v>
      </c>
      <c r="K67" s="160">
        <v>0.48194444444444445</v>
      </c>
      <c r="L67" s="160">
        <v>0.38263888888888892</v>
      </c>
      <c r="M67" s="113">
        <f t="shared" si="110"/>
        <v>0.86458333333333337</v>
      </c>
      <c r="N67" s="120">
        <f t="shared" si="111"/>
        <v>0.99526255707762556</v>
      </c>
      <c r="O67" s="2"/>
      <c r="P67" s="2"/>
      <c r="Q67" s="2"/>
      <c r="R67" s="2"/>
    </row>
    <row r="68" spans="1:18">
      <c r="A68" s="8">
        <v>62</v>
      </c>
      <c r="B68" s="2" t="s">
        <v>72</v>
      </c>
      <c r="C68" s="113">
        <v>0</v>
      </c>
      <c r="D68" s="113">
        <v>0</v>
      </c>
      <c r="E68" s="113">
        <f t="shared" si="91"/>
        <v>0</v>
      </c>
      <c r="F68" s="120">
        <f t="shared" si="92"/>
        <v>1</v>
      </c>
      <c r="G68" s="217">
        <v>1.5590277777777777</v>
      </c>
      <c r="H68" s="217">
        <v>0.88124999999999998</v>
      </c>
      <c r="I68" s="113">
        <f t="shared" ref="I68" si="112">SUM(G68:H68)</f>
        <v>2.4402777777777778</v>
      </c>
      <c r="J68" s="120">
        <f t="shared" ref="J68" si="113">($O$1-I68)/$O$1</f>
        <v>0.98662861491628617</v>
      </c>
      <c r="K68" s="217">
        <v>0.69513888888888886</v>
      </c>
      <c r="L68" s="217">
        <v>0.36319444444444443</v>
      </c>
      <c r="M68" s="113">
        <f t="shared" si="110"/>
        <v>1.0583333333333333</v>
      </c>
      <c r="N68" s="120">
        <f t="shared" si="111"/>
        <v>0.9942009132420091</v>
      </c>
      <c r="O68" s="2"/>
      <c r="P68" s="2"/>
      <c r="Q68" s="2"/>
      <c r="R68" s="2"/>
    </row>
    <row r="69" spans="1:18">
      <c r="B69" s="94"/>
      <c r="C69" s="103"/>
      <c r="D69" s="96"/>
      <c r="E69" s="103"/>
      <c r="F69" s="87"/>
      <c r="I69" s="113"/>
      <c r="J69" s="120"/>
      <c r="O69" s="2"/>
      <c r="P69" s="2"/>
      <c r="Q69" s="2"/>
      <c r="R69" s="2"/>
    </row>
    <row r="70" spans="1:18">
      <c r="B70" s="94"/>
      <c r="C70" s="96"/>
      <c r="D70" s="96"/>
      <c r="E70" s="96"/>
      <c r="F70" s="87"/>
    </row>
    <row r="71" spans="1:18">
      <c r="B71" s="94"/>
      <c r="C71" s="96"/>
      <c r="D71" s="96"/>
      <c r="E71" s="96"/>
      <c r="F71" s="87"/>
    </row>
    <row r="72" spans="1:18">
      <c r="B72" s="94"/>
      <c r="C72" s="96"/>
      <c r="D72" s="96"/>
      <c r="E72" s="96"/>
      <c r="F72" s="87"/>
    </row>
    <row r="73" spans="1:18">
      <c r="B73" s="94"/>
      <c r="C73" s="96"/>
      <c r="D73" s="96"/>
      <c r="E73" s="96"/>
      <c r="F73" s="87"/>
    </row>
  </sheetData>
  <mergeCells count="6">
    <mergeCell ref="C4:F4"/>
    <mergeCell ref="G4:J4"/>
    <mergeCell ref="K4:N4"/>
    <mergeCell ref="A2:N2"/>
    <mergeCell ref="A3:E3"/>
    <mergeCell ref="A4:A5"/>
  </mergeCells>
  <phoneticPr fontId="21" type="noConversion"/>
  <pageMargins left="0.39370078740157483" right="0.43307086614173229" top="0.15748031496062992" bottom="0.43307086614173229" header="0.19685039370078741" footer="0.23622047244094491"/>
  <pageSetup paperSize="9" scale="86" fitToHeight="0" orientation="landscape" r:id="rId1"/>
  <headerFooter alignWithMargins="0">
    <oddFooter>&amp;CPage &amp;P of &amp;N</oddFooter>
  </headerFooter>
  <ignoredErrors>
    <ignoredError sqref="I32:I33" formulaRange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1"/>
  <sheetViews>
    <sheetView topLeftCell="A22" zoomScaleNormal="100" workbookViewId="0">
      <selection activeCell="A7" sqref="A7:A51"/>
    </sheetView>
  </sheetViews>
  <sheetFormatPr defaultColWidth="8.85546875" defaultRowHeight="12.75"/>
  <cols>
    <col min="1" max="1" width="6.28515625" style="2" bestFit="1" customWidth="1"/>
    <col min="2" max="2" width="36.7109375" style="9" bestFit="1" customWidth="1"/>
    <col min="3" max="3" width="11.85546875" style="73" customWidth="1"/>
    <col min="4" max="4" width="11.42578125" style="73" customWidth="1"/>
    <col min="5" max="5" width="10.5703125" style="73" bestFit="1" customWidth="1"/>
    <col min="6" max="6" width="13.42578125" style="1" customWidth="1"/>
    <col min="7" max="7" width="14.28515625" style="73" bestFit="1" customWidth="1"/>
    <col min="8" max="8" width="13" style="73" bestFit="1" customWidth="1"/>
    <col min="9" max="9" width="13.7109375" style="73" bestFit="1" customWidth="1"/>
    <col min="10" max="10" width="12.140625" style="7" customWidth="1"/>
    <col min="11" max="11" width="14.28515625" style="10" bestFit="1" customWidth="1"/>
    <col min="12" max="12" width="12.42578125" style="73" customWidth="1"/>
    <col min="13" max="13" width="13.7109375" style="10" bestFit="1" customWidth="1"/>
    <col min="14" max="14" width="12.42578125" style="7" customWidth="1"/>
    <col min="15" max="15" width="35" style="13" customWidth="1"/>
    <col min="16" max="18" width="8.85546875" style="1" customWidth="1"/>
    <col min="19" max="16384" width="8.85546875" style="2"/>
  </cols>
  <sheetData>
    <row r="1" spans="1:18" ht="18" customHeight="1">
      <c r="A1" s="19"/>
      <c r="B1" s="70" t="s">
        <v>179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180</v>
      </c>
      <c r="N1" s="71" t="s">
        <v>181</v>
      </c>
      <c r="O1" s="6">
        <v>182.5</v>
      </c>
    </row>
    <row r="2" spans="1:18" ht="12.75" customHeight="1">
      <c r="A2" s="273" t="s">
        <v>0</v>
      </c>
      <c r="B2" s="274"/>
      <c r="C2" s="274"/>
      <c r="D2" s="274"/>
      <c r="E2" s="274"/>
      <c r="F2" s="287"/>
      <c r="G2" s="287"/>
      <c r="H2" s="287"/>
      <c r="I2" s="287"/>
      <c r="J2" s="287"/>
      <c r="K2" s="287"/>
      <c r="L2" s="287"/>
      <c r="M2" s="287"/>
      <c r="N2" s="287"/>
    </row>
    <row r="3" spans="1:18" ht="8.25" customHeight="1">
      <c r="A3" s="273"/>
      <c r="B3" s="274"/>
      <c r="C3" s="274"/>
      <c r="D3" s="274"/>
      <c r="E3" s="274"/>
      <c r="F3" s="19"/>
      <c r="G3" s="19"/>
      <c r="H3" s="19"/>
      <c r="I3" s="19"/>
      <c r="J3" s="19"/>
      <c r="K3" s="19"/>
      <c r="L3" s="19"/>
      <c r="M3" s="19"/>
      <c r="N3" s="19"/>
    </row>
    <row r="4" spans="1:18" s="66" customFormat="1" ht="48.75" customHeight="1">
      <c r="A4" s="288" t="s">
        <v>182</v>
      </c>
      <c r="B4" s="63" t="s">
        <v>183</v>
      </c>
      <c r="C4" s="272" t="s">
        <v>423</v>
      </c>
      <c r="D4" s="272"/>
      <c r="E4" s="272"/>
      <c r="F4" s="272"/>
      <c r="G4" s="272" t="s">
        <v>424</v>
      </c>
      <c r="H4" s="272"/>
      <c r="I4" s="272"/>
      <c r="J4" s="272"/>
      <c r="K4" s="272" t="s">
        <v>425</v>
      </c>
      <c r="L4" s="272"/>
      <c r="M4" s="272"/>
      <c r="N4" s="272"/>
      <c r="O4" s="64"/>
      <c r="P4" s="65"/>
      <c r="Q4" s="65"/>
      <c r="R4" s="65"/>
    </row>
    <row r="5" spans="1:18" s="66" customFormat="1" ht="78.75">
      <c r="A5" s="289"/>
      <c r="B5" s="67" t="s">
        <v>192</v>
      </c>
      <c r="C5" s="83" t="s">
        <v>184</v>
      </c>
      <c r="D5" s="83" t="s">
        <v>185</v>
      </c>
      <c r="E5" s="83" t="s">
        <v>186</v>
      </c>
      <c r="F5" s="83" t="s">
        <v>187</v>
      </c>
      <c r="G5" s="83" t="s">
        <v>184</v>
      </c>
      <c r="H5" s="83" t="s">
        <v>185</v>
      </c>
      <c r="I5" s="83" t="s">
        <v>186</v>
      </c>
      <c r="J5" s="83" t="s">
        <v>187</v>
      </c>
      <c r="K5" s="83" t="s">
        <v>184</v>
      </c>
      <c r="L5" s="83" t="s">
        <v>185</v>
      </c>
      <c r="M5" s="83" t="s">
        <v>186</v>
      </c>
      <c r="N5" s="83" t="s">
        <v>187</v>
      </c>
      <c r="O5" s="64"/>
      <c r="P5" s="65"/>
      <c r="Q5" s="65"/>
      <c r="R5" s="65"/>
    </row>
    <row r="6" spans="1:18" s="3" customFormat="1" ht="11.25">
      <c r="A6" s="21">
        <v>1</v>
      </c>
      <c r="B6" s="21">
        <v>2</v>
      </c>
      <c r="C6" s="22">
        <v>3</v>
      </c>
      <c r="D6" s="23">
        <v>4</v>
      </c>
      <c r="E6" s="23">
        <v>5</v>
      </c>
      <c r="F6" s="23">
        <v>6</v>
      </c>
      <c r="G6" s="22">
        <v>7</v>
      </c>
      <c r="H6" s="22">
        <v>8</v>
      </c>
      <c r="I6" s="22">
        <v>9</v>
      </c>
      <c r="J6" s="22">
        <v>10</v>
      </c>
      <c r="K6" s="22">
        <v>11</v>
      </c>
      <c r="L6" s="22">
        <v>12</v>
      </c>
      <c r="M6" s="22">
        <v>13</v>
      </c>
      <c r="N6" s="22">
        <v>14</v>
      </c>
      <c r="O6" s="5"/>
      <c r="P6" s="4"/>
      <c r="Q6" s="4"/>
      <c r="R6" s="4"/>
    </row>
    <row r="7" spans="1:18" s="100" customFormat="1">
      <c r="A7" s="61">
        <v>1</v>
      </c>
      <c r="B7" s="105" t="s">
        <v>292</v>
      </c>
      <c r="C7" s="113">
        <v>1.5277777777777777E-2</v>
      </c>
      <c r="D7" s="113">
        <v>2.1270833333333332</v>
      </c>
      <c r="E7" s="113">
        <f t="shared" ref="E7:E24" si="0">SUM(C7:D7)</f>
        <v>2.1423611111111112</v>
      </c>
      <c r="F7" s="120">
        <f t="shared" ref="F7:F35" si="1">($O$1-E7)/$O$1</f>
        <v>0.98826103500761031</v>
      </c>
      <c r="G7" s="166">
        <v>2.361111111111111E-2</v>
      </c>
      <c r="H7" s="166">
        <v>1.7680555555555555</v>
      </c>
      <c r="I7" s="113">
        <f>SUM(G7:H7)</f>
        <v>1.7916666666666665</v>
      </c>
      <c r="J7" s="120">
        <f>($O$1-I7)/$O$1</f>
        <v>0.99018264840182657</v>
      </c>
      <c r="K7" s="166">
        <v>0.88055555555555554</v>
      </c>
      <c r="L7" s="166">
        <v>4.1666666666666666E-3</v>
      </c>
      <c r="M7" s="113">
        <f>SUM(K7:L7)</f>
        <v>0.88472222222222219</v>
      </c>
      <c r="N7" s="120">
        <f>($O$1-M7)/$O$1</f>
        <v>0.99515220700152207</v>
      </c>
      <c r="O7" s="106"/>
    </row>
    <row r="8" spans="1:18" s="100" customFormat="1">
      <c r="A8" s="61">
        <v>2</v>
      </c>
      <c r="B8" s="105" t="s">
        <v>293</v>
      </c>
      <c r="C8" s="113">
        <v>0.28750000000000003</v>
      </c>
      <c r="D8" s="113">
        <v>2.151388888888889</v>
      </c>
      <c r="E8" s="113">
        <f t="shared" si="0"/>
        <v>2.4388888888888891</v>
      </c>
      <c r="F8" s="120">
        <f t="shared" si="1"/>
        <v>0.98663622526636219</v>
      </c>
      <c r="G8" s="166">
        <v>1.0416666666666666E-2</v>
      </c>
      <c r="H8" s="166">
        <v>1.117361111111111</v>
      </c>
      <c r="I8" s="113">
        <f>SUM(G8:H8)</f>
        <v>1.1277777777777778</v>
      </c>
      <c r="J8" s="120">
        <f>($O$1-I8)/$O$1</f>
        <v>0.99382039573820402</v>
      </c>
      <c r="K8" s="166">
        <v>0.37986111111111115</v>
      </c>
      <c r="L8" s="166">
        <v>4.9999999999999996E-2</v>
      </c>
      <c r="M8" s="113">
        <f>SUM(K8:L8)</f>
        <v>0.42986111111111114</v>
      </c>
      <c r="N8" s="120">
        <f>($O$1-M8)/$O$1</f>
        <v>0.997644596651446</v>
      </c>
      <c r="O8" s="106"/>
    </row>
    <row r="9" spans="1:18">
      <c r="A9" s="61">
        <v>3</v>
      </c>
      <c r="B9" s="9" t="s">
        <v>203</v>
      </c>
      <c r="C9" s="166">
        <v>0</v>
      </c>
      <c r="D9" s="166">
        <v>0</v>
      </c>
      <c r="E9" s="113">
        <f t="shared" si="0"/>
        <v>0</v>
      </c>
      <c r="F9" s="120">
        <f t="shared" si="1"/>
        <v>1</v>
      </c>
      <c r="G9" s="160">
        <v>0</v>
      </c>
      <c r="H9" s="160">
        <v>0</v>
      </c>
      <c r="I9" s="96">
        <v>0</v>
      </c>
      <c r="J9" s="85">
        <v>100</v>
      </c>
      <c r="K9" s="160">
        <v>0</v>
      </c>
      <c r="L9" s="160">
        <v>0</v>
      </c>
      <c r="M9" s="96">
        <v>0</v>
      </c>
      <c r="N9" s="85">
        <v>100</v>
      </c>
    </row>
    <row r="10" spans="1:18">
      <c r="A10" s="61">
        <v>4</v>
      </c>
      <c r="B10" s="9" t="s">
        <v>204</v>
      </c>
      <c r="C10" s="160">
        <v>0.45694444444444443</v>
      </c>
      <c r="D10" s="160">
        <v>0.54513888888888895</v>
      </c>
      <c r="E10" s="113">
        <f t="shared" si="0"/>
        <v>1.0020833333333334</v>
      </c>
      <c r="F10" s="120">
        <f t="shared" si="1"/>
        <v>0.99450913242009131</v>
      </c>
      <c r="G10" s="160">
        <v>0.91527777777777775</v>
      </c>
      <c r="H10" s="160">
        <v>0</v>
      </c>
      <c r="I10" s="113">
        <f>SUM(G10:H10)</f>
        <v>0.91527777777777775</v>
      </c>
      <c r="J10" s="120">
        <f>($O$1-I10)/$O$1</f>
        <v>0.99498477929984774</v>
      </c>
      <c r="K10" s="160">
        <v>0</v>
      </c>
      <c r="L10" s="160">
        <v>4.2361111111111106E-2</v>
      </c>
      <c r="M10" s="113">
        <f t="shared" ref="M10:M51" si="2">SUM(K10:L10)</f>
        <v>4.2361111111111106E-2</v>
      </c>
      <c r="N10" s="120">
        <f t="shared" ref="N10:N51" si="3">($O$1-M10)/$O$1</f>
        <v>0.99976788432267882</v>
      </c>
    </row>
    <row r="11" spans="1:18">
      <c r="A11" s="61">
        <v>5</v>
      </c>
      <c r="B11" s="9" t="s">
        <v>200</v>
      </c>
      <c r="C11" s="166">
        <v>0</v>
      </c>
      <c r="D11" s="160">
        <v>6.0416666666666667E-2</v>
      </c>
      <c r="E11" s="113">
        <f t="shared" si="0"/>
        <v>6.0416666666666667E-2</v>
      </c>
      <c r="F11" s="120">
        <f t="shared" si="1"/>
        <v>0.99966894977168952</v>
      </c>
      <c r="G11" s="160">
        <v>0</v>
      </c>
      <c r="H11" s="160">
        <v>2.4305555555555556E-2</v>
      </c>
      <c r="I11" s="113">
        <f>SUM(G11:H11)</f>
        <v>2.4305555555555556E-2</v>
      </c>
      <c r="J11" s="120">
        <f>($O$1-I11)/$O$1</f>
        <v>0.99986681887366824</v>
      </c>
      <c r="K11" s="160">
        <v>0</v>
      </c>
      <c r="L11" s="160">
        <v>3.125E-2</v>
      </c>
      <c r="M11" s="113">
        <f t="shared" si="2"/>
        <v>3.125E-2</v>
      </c>
      <c r="N11" s="120">
        <f t="shared" si="3"/>
        <v>0.99982876712328772</v>
      </c>
    </row>
    <row r="12" spans="1:18">
      <c r="A12" s="61">
        <v>6</v>
      </c>
      <c r="B12" s="11" t="s">
        <v>199</v>
      </c>
      <c r="C12" s="113">
        <v>0.13263888888888889</v>
      </c>
      <c r="D12" s="113">
        <v>0.45694444444444443</v>
      </c>
      <c r="E12" s="113">
        <f t="shared" si="0"/>
        <v>0.58958333333333335</v>
      </c>
      <c r="F12" s="120">
        <f t="shared" si="1"/>
        <v>0.99676940639269407</v>
      </c>
      <c r="G12" s="160">
        <v>0.89930555555555547</v>
      </c>
      <c r="H12" s="160">
        <v>0.24513888888888888</v>
      </c>
      <c r="I12" s="113">
        <f>SUM(G12:H12)</f>
        <v>1.1444444444444444</v>
      </c>
      <c r="J12" s="120">
        <f>($O$1-I12)/$O$1</f>
        <v>0.99372907153729073</v>
      </c>
      <c r="K12" s="160">
        <v>1.125</v>
      </c>
      <c r="L12" s="160">
        <v>0.46249999999999997</v>
      </c>
      <c r="M12" s="113">
        <f t="shared" si="2"/>
        <v>1.5874999999999999</v>
      </c>
      <c r="N12" s="120">
        <f t="shared" si="3"/>
        <v>0.99130136986301365</v>
      </c>
    </row>
    <row r="13" spans="1:18" s="100" customFormat="1">
      <c r="A13" s="61">
        <v>7</v>
      </c>
      <c r="B13" s="107" t="s">
        <v>257</v>
      </c>
      <c r="C13" s="113">
        <v>24</v>
      </c>
      <c r="D13" s="113">
        <v>1.1597222222222221</v>
      </c>
      <c r="E13" s="113">
        <f t="shared" si="0"/>
        <v>25.159722222222221</v>
      </c>
      <c r="F13" s="120">
        <f t="shared" si="1"/>
        <v>0.86213850837138506</v>
      </c>
      <c r="G13" s="166">
        <v>0</v>
      </c>
      <c r="H13" s="166">
        <v>0.87361111111111101</v>
      </c>
      <c r="I13" s="113">
        <f>SUM(G13:H13)</f>
        <v>0.87361111111111101</v>
      </c>
      <c r="J13" s="120">
        <f>($O$1-I13)/$O$1</f>
        <v>0.99521308980213097</v>
      </c>
      <c r="K13" s="166">
        <v>0.44166666666666665</v>
      </c>
      <c r="L13" s="166">
        <v>0</v>
      </c>
      <c r="M13" s="113">
        <f t="shared" si="2"/>
        <v>0.44166666666666665</v>
      </c>
      <c r="N13" s="120">
        <f t="shared" si="3"/>
        <v>0.99757990867579915</v>
      </c>
      <c r="O13" s="13"/>
    </row>
    <row r="14" spans="1:18" s="100" customFormat="1">
      <c r="A14" s="61">
        <v>8</v>
      </c>
      <c r="B14" s="107" t="s">
        <v>258</v>
      </c>
      <c r="C14" s="113">
        <v>0.52361111111111114</v>
      </c>
      <c r="D14" s="113">
        <v>3.4361111111111113</v>
      </c>
      <c r="E14" s="113">
        <f t="shared" si="0"/>
        <v>3.9597222222222226</v>
      </c>
      <c r="F14" s="120">
        <f t="shared" si="1"/>
        <v>0.978302891933029</v>
      </c>
      <c r="G14" s="166">
        <v>5.5555555555555552E-2</v>
      </c>
      <c r="H14" s="166">
        <v>0.65625</v>
      </c>
      <c r="I14" s="113">
        <f>SUM(G14:H14)</f>
        <v>0.71180555555555558</v>
      </c>
      <c r="J14" s="120">
        <f>($O$1-I14)/$O$1</f>
        <v>0.99609969558599698</v>
      </c>
      <c r="K14" s="166">
        <v>0.30138888888888887</v>
      </c>
      <c r="L14" s="166">
        <v>5.0694444444444452E-2</v>
      </c>
      <c r="M14" s="113">
        <f t="shared" si="2"/>
        <v>0.3520833333333333</v>
      </c>
      <c r="N14" s="120">
        <f t="shared" si="3"/>
        <v>0.99807077625570784</v>
      </c>
      <c r="O14" s="13"/>
    </row>
    <row r="15" spans="1:18" s="69" customFormat="1">
      <c r="A15" s="61">
        <v>9</v>
      </c>
      <c r="B15" s="127" t="s">
        <v>79</v>
      </c>
      <c r="C15" s="113">
        <v>3.0555555555555555E-2</v>
      </c>
      <c r="D15" s="113">
        <v>0.6430555555555556</v>
      </c>
      <c r="E15" s="113">
        <f t="shared" si="0"/>
        <v>0.67361111111111116</v>
      </c>
      <c r="F15" s="120">
        <f t="shared" si="1"/>
        <v>0.99630898021308978</v>
      </c>
      <c r="G15" s="113">
        <v>0</v>
      </c>
      <c r="H15" s="113">
        <v>0</v>
      </c>
      <c r="I15" s="113">
        <v>0</v>
      </c>
      <c r="J15" s="176">
        <v>1</v>
      </c>
      <c r="K15" s="160">
        <v>0.14166666666666666</v>
      </c>
      <c r="L15" s="160">
        <v>2.2222222222222223E-2</v>
      </c>
      <c r="M15" s="113">
        <f t="shared" si="2"/>
        <v>0.16388888888888889</v>
      </c>
      <c r="N15" s="120">
        <f t="shared" si="3"/>
        <v>0.9991019786910198</v>
      </c>
      <c r="O15" s="108"/>
      <c r="P15" s="68"/>
      <c r="Q15" s="68"/>
      <c r="R15" s="68"/>
    </row>
    <row r="16" spans="1:18">
      <c r="A16" s="61">
        <v>10</v>
      </c>
      <c r="B16" s="11" t="s">
        <v>159</v>
      </c>
      <c r="C16" s="113">
        <v>0.68055555555555547</v>
      </c>
      <c r="D16" s="113">
        <v>0.48819444444444443</v>
      </c>
      <c r="E16" s="113">
        <f t="shared" si="0"/>
        <v>1.16875</v>
      </c>
      <c r="F16" s="120">
        <f t="shared" si="1"/>
        <v>0.99359589041095897</v>
      </c>
      <c r="G16" s="160">
        <v>0.61249999999999993</v>
      </c>
      <c r="H16" s="160">
        <v>0.24027777777777778</v>
      </c>
      <c r="I16" s="113">
        <f t="shared" ref="I16:I35" si="4">SUM(G16:H16)</f>
        <v>0.85277777777777775</v>
      </c>
      <c r="J16" s="120">
        <f t="shared" ref="J16:J35" si="5">($O$1-I16)/$O$1</f>
        <v>0.99532724505327241</v>
      </c>
      <c r="K16" s="160">
        <v>0.13402777777777777</v>
      </c>
      <c r="L16" s="160">
        <v>5.0694444444444452E-2</v>
      </c>
      <c r="M16" s="113">
        <f t="shared" si="2"/>
        <v>0.18472222222222223</v>
      </c>
      <c r="N16" s="120">
        <f t="shared" si="3"/>
        <v>0.99898782343987813</v>
      </c>
    </row>
    <row r="17" spans="1:256">
      <c r="A17" s="61">
        <v>11</v>
      </c>
      <c r="B17" s="11" t="s">
        <v>158</v>
      </c>
      <c r="C17" s="166">
        <v>0</v>
      </c>
      <c r="D17" s="166">
        <v>0</v>
      </c>
      <c r="E17" s="113">
        <f t="shared" si="0"/>
        <v>0</v>
      </c>
      <c r="F17" s="120">
        <f t="shared" si="1"/>
        <v>1</v>
      </c>
      <c r="G17" s="160">
        <v>0.30763888888888891</v>
      </c>
      <c r="H17" s="160">
        <v>0</v>
      </c>
      <c r="I17" s="113">
        <f t="shared" si="4"/>
        <v>0.30763888888888891</v>
      </c>
      <c r="J17" s="120">
        <f t="shared" si="5"/>
        <v>0.99831430745814298</v>
      </c>
      <c r="K17" s="160">
        <v>0.14097222222222222</v>
      </c>
      <c r="L17" s="160">
        <v>6.2499999999999995E-3</v>
      </c>
      <c r="M17" s="113">
        <f t="shared" si="2"/>
        <v>0.14722222222222223</v>
      </c>
      <c r="N17" s="120">
        <f t="shared" si="3"/>
        <v>0.99919330289193309</v>
      </c>
    </row>
    <row r="18" spans="1:256">
      <c r="A18" s="61">
        <v>12</v>
      </c>
      <c r="B18" s="11" t="s">
        <v>453</v>
      </c>
      <c r="C18" s="113">
        <v>0.74930555555555556</v>
      </c>
      <c r="D18" s="113">
        <v>1.4597222222222221</v>
      </c>
      <c r="E18" s="113">
        <f t="shared" si="0"/>
        <v>2.2090277777777776</v>
      </c>
      <c r="F18" s="120">
        <f t="shared" si="1"/>
        <v>0.98789573820395737</v>
      </c>
      <c r="G18" s="160">
        <v>0.63680555555555551</v>
      </c>
      <c r="H18" s="160">
        <v>1.2499999999999999E-2</v>
      </c>
      <c r="I18" s="113">
        <f t="shared" si="4"/>
        <v>0.64930555555555547</v>
      </c>
      <c r="J18" s="120">
        <f t="shared" si="5"/>
        <v>0.99644216133942165</v>
      </c>
      <c r="K18" s="113">
        <v>0</v>
      </c>
      <c r="L18" s="160">
        <v>0.1111111111111111</v>
      </c>
      <c r="M18" s="113">
        <f t="shared" si="2"/>
        <v>0.1111111111111111</v>
      </c>
      <c r="N18" s="120">
        <f t="shared" si="3"/>
        <v>0.9993911719939117</v>
      </c>
    </row>
    <row r="19" spans="1:256">
      <c r="A19" s="61">
        <v>13</v>
      </c>
      <c r="B19" s="11" t="s">
        <v>454</v>
      </c>
      <c r="C19" s="113">
        <v>0</v>
      </c>
      <c r="D19" s="113">
        <v>0</v>
      </c>
      <c r="E19" s="113">
        <f t="shared" si="0"/>
        <v>0</v>
      </c>
      <c r="F19" s="120">
        <f t="shared" si="1"/>
        <v>1</v>
      </c>
      <c r="G19" s="160">
        <v>0.30902777777777779</v>
      </c>
      <c r="H19" s="113">
        <v>0</v>
      </c>
      <c r="I19" s="113">
        <f t="shared" si="4"/>
        <v>0.30902777777777779</v>
      </c>
      <c r="J19" s="120">
        <f t="shared" si="5"/>
        <v>0.99830669710806696</v>
      </c>
      <c r="K19" s="160">
        <v>0.14166666666666666</v>
      </c>
      <c r="L19" s="113">
        <v>0</v>
      </c>
      <c r="M19" s="113">
        <f t="shared" si="2"/>
        <v>0.14166666666666666</v>
      </c>
      <c r="N19" s="120">
        <f t="shared" si="3"/>
        <v>0.99922374429223737</v>
      </c>
    </row>
    <row r="20" spans="1:256" s="100" customFormat="1">
      <c r="A20" s="61">
        <v>14</v>
      </c>
      <c r="B20" s="109" t="s">
        <v>393</v>
      </c>
      <c r="C20" s="113">
        <v>0.84722222222222221</v>
      </c>
      <c r="D20" s="113">
        <v>2.2222222222222223</v>
      </c>
      <c r="E20" s="113">
        <f t="shared" si="0"/>
        <v>3.0694444444444446</v>
      </c>
      <c r="F20" s="120">
        <f t="shared" si="1"/>
        <v>0.98318112633181121</v>
      </c>
      <c r="G20" s="160">
        <v>2.4763888888888888</v>
      </c>
      <c r="H20" s="160">
        <v>0.13749999999999998</v>
      </c>
      <c r="I20" s="113">
        <f t="shared" si="4"/>
        <v>2.6138888888888889</v>
      </c>
      <c r="J20" s="120">
        <f t="shared" si="5"/>
        <v>0.98567732115677331</v>
      </c>
      <c r="K20" s="160">
        <v>2.0243055555555558</v>
      </c>
      <c r="L20" s="160">
        <v>3.0812500000000003</v>
      </c>
      <c r="M20" s="113">
        <f t="shared" si="2"/>
        <v>5.1055555555555561</v>
      </c>
      <c r="N20" s="120">
        <f t="shared" si="3"/>
        <v>0.97202435312024349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0"/>
      <c r="EL20" s="110"/>
      <c r="EM20" s="110"/>
      <c r="EN20" s="110"/>
      <c r="EO20" s="110"/>
      <c r="EP20" s="110"/>
      <c r="EQ20" s="110"/>
      <c r="ER20" s="110"/>
      <c r="ES20" s="110"/>
      <c r="ET20" s="110"/>
      <c r="EU20" s="110"/>
      <c r="EV20" s="110"/>
      <c r="EW20" s="110"/>
      <c r="EX20" s="110"/>
      <c r="EY20" s="110"/>
      <c r="EZ20" s="110"/>
      <c r="FA20" s="110"/>
      <c r="FB20" s="110"/>
      <c r="FC20" s="110"/>
      <c r="FD20" s="110"/>
      <c r="FE20" s="110"/>
      <c r="FF20" s="110"/>
      <c r="FG20" s="110"/>
      <c r="FH20" s="110"/>
      <c r="FI20" s="110"/>
      <c r="FJ20" s="110"/>
      <c r="FK20" s="110"/>
      <c r="FL20" s="110"/>
      <c r="FM20" s="110"/>
      <c r="FN20" s="110"/>
      <c r="FO20" s="110"/>
      <c r="FP20" s="110"/>
      <c r="FQ20" s="110"/>
      <c r="FR20" s="110"/>
      <c r="FS20" s="110"/>
      <c r="FT20" s="110"/>
      <c r="FU20" s="110"/>
      <c r="FV20" s="110"/>
      <c r="FW20" s="110"/>
      <c r="FX20" s="110"/>
      <c r="FY20" s="110"/>
      <c r="FZ20" s="110"/>
      <c r="GA20" s="110"/>
      <c r="GB20" s="110"/>
      <c r="GC20" s="110"/>
      <c r="GD20" s="110"/>
      <c r="GE20" s="110"/>
      <c r="GF20" s="110"/>
      <c r="GG20" s="110"/>
      <c r="GH20" s="110"/>
      <c r="GI20" s="110"/>
      <c r="GJ20" s="110"/>
      <c r="GK20" s="110"/>
      <c r="GL20" s="110"/>
      <c r="GM20" s="110"/>
      <c r="GN20" s="110"/>
      <c r="GO20" s="110"/>
      <c r="GP20" s="110"/>
      <c r="GQ20" s="110"/>
      <c r="GR20" s="110"/>
      <c r="GS20" s="110"/>
      <c r="GT20" s="110"/>
      <c r="GU20" s="110"/>
      <c r="GV20" s="110"/>
      <c r="GW20" s="110"/>
      <c r="GX20" s="110"/>
      <c r="GY20" s="110"/>
      <c r="GZ20" s="110"/>
      <c r="HA20" s="110"/>
      <c r="HB20" s="110"/>
      <c r="HC20" s="110"/>
      <c r="HD20" s="110"/>
      <c r="HE20" s="110"/>
      <c r="HF20" s="110"/>
      <c r="HG20" s="110"/>
      <c r="HH20" s="110"/>
      <c r="HI20" s="110"/>
      <c r="HJ20" s="110"/>
      <c r="HK20" s="110"/>
      <c r="HL20" s="110"/>
      <c r="HM20" s="110"/>
      <c r="HN20" s="110"/>
      <c r="HO20" s="110"/>
      <c r="HP20" s="110"/>
      <c r="HQ20" s="110"/>
      <c r="HR20" s="110"/>
      <c r="HS20" s="110"/>
      <c r="HT20" s="110"/>
      <c r="HU20" s="110"/>
      <c r="HV20" s="110"/>
      <c r="HW20" s="110"/>
      <c r="HX20" s="110"/>
      <c r="HY20" s="110"/>
      <c r="HZ20" s="110"/>
      <c r="IA20" s="110"/>
      <c r="IB20" s="110"/>
      <c r="IC20" s="110"/>
      <c r="ID20" s="110"/>
      <c r="IE20" s="110"/>
      <c r="IF20" s="110"/>
      <c r="IG20" s="110"/>
      <c r="IH20" s="110"/>
      <c r="II20" s="110"/>
      <c r="IJ20" s="110"/>
      <c r="IK20" s="110"/>
      <c r="IL20" s="110"/>
      <c r="IM20" s="110"/>
      <c r="IN20" s="110"/>
      <c r="IO20" s="110"/>
      <c r="IP20" s="110"/>
      <c r="IQ20" s="110"/>
      <c r="IR20" s="110"/>
      <c r="IS20" s="110"/>
      <c r="IT20" s="110"/>
      <c r="IU20" s="110"/>
      <c r="IV20" s="110"/>
    </row>
    <row r="21" spans="1:256" s="100" customFormat="1">
      <c r="A21" s="61">
        <v>15</v>
      </c>
      <c r="B21" s="109" t="s">
        <v>394</v>
      </c>
      <c r="C21" s="113">
        <v>0.7284722222222223</v>
      </c>
      <c r="D21" s="113">
        <v>0.30833333333333335</v>
      </c>
      <c r="E21" s="113">
        <f t="shared" si="0"/>
        <v>1.0368055555555555</v>
      </c>
      <c r="F21" s="120">
        <f t="shared" si="1"/>
        <v>0.99431887366818872</v>
      </c>
      <c r="G21" s="160">
        <v>1.3625</v>
      </c>
      <c r="H21" s="160">
        <v>0.43194444444444446</v>
      </c>
      <c r="I21" s="113">
        <f t="shared" si="4"/>
        <v>1.7944444444444445</v>
      </c>
      <c r="J21" s="120">
        <f t="shared" si="5"/>
        <v>0.99016742770167421</v>
      </c>
      <c r="K21" s="160">
        <v>0</v>
      </c>
      <c r="L21" s="160">
        <v>1.1111111111111112E-2</v>
      </c>
      <c r="M21" s="113">
        <f t="shared" si="2"/>
        <v>1.1111111111111112E-2</v>
      </c>
      <c r="N21" s="120">
        <f t="shared" si="3"/>
        <v>0.9999391171993911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0"/>
      <c r="FD21" s="110"/>
      <c r="FE21" s="110"/>
      <c r="FF21" s="110"/>
      <c r="FG21" s="110"/>
      <c r="FH21" s="110"/>
      <c r="FI21" s="110"/>
      <c r="FJ21" s="110"/>
      <c r="FK21" s="110"/>
      <c r="FL21" s="110"/>
      <c r="FM21" s="110"/>
      <c r="FN21" s="110"/>
      <c r="FO21" s="110"/>
      <c r="FP21" s="110"/>
      <c r="FQ21" s="110"/>
      <c r="FR21" s="110"/>
      <c r="FS21" s="110"/>
      <c r="FT21" s="110"/>
      <c r="FU21" s="110"/>
      <c r="FV21" s="110"/>
      <c r="FW21" s="110"/>
      <c r="FX21" s="110"/>
      <c r="FY21" s="110"/>
      <c r="FZ21" s="110"/>
      <c r="GA21" s="110"/>
      <c r="GB21" s="110"/>
      <c r="GC21" s="110"/>
      <c r="GD21" s="110"/>
      <c r="GE21" s="110"/>
      <c r="GF21" s="110"/>
      <c r="GG21" s="110"/>
      <c r="GH21" s="110"/>
      <c r="GI21" s="110"/>
      <c r="GJ21" s="110"/>
      <c r="GK21" s="110"/>
      <c r="GL21" s="110"/>
      <c r="GM21" s="110"/>
      <c r="GN21" s="110"/>
      <c r="GO21" s="110"/>
      <c r="GP21" s="110"/>
      <c r="GQ21" s="110"/>
      <c r="GR21" s="110"/>
      <c r="GS21" s="110"/>
      <c r="GT21" s="110"/>
      <c r="GU21" s="110"/>
      <c r="GV21" s="110"/>
      <c r="GW21" s="110"/>
      <c r="GX21" s="110"/>
      <c r="GY21" s="110"/>
      <c r="GZ21" s="110"/>
      <c r="HA21" s="110"/>
      <c r="HB21" s="110"/>
      <c r="HC21" s="110"/>
      <c r="HD21" s="110"/>
      <c r="HE21" s="110"/>
      <c r="HF21" s="110"/>
      <c r="HG21" s="110"/>
      <c r="HH21" s="110"/>
      <c r="HI21" s="110"/>
      <c r="HJ21" s="110"/>
      <c r="HK21" s="110"/>
      <c r="HL21" s="110"/>
      <c r="HM21" s="110"/>
      <c r="HN21" s="110"/>
      <c r="HO21" s="110"/>
      <c r="HP21" s="110"/>
      <c r="HQ21" s="110"/>
      <c r="HR21" s="110"/>
      <c r="HS21" s="110"/>
      <c r="HT21" s="110"/>
      <c r="HU21" s="110"/>
      <c r="HV21" s="110"/>
      <c r="HW21" s="110"/>
      <c r="HX21" s="110"/>
      <c r="HY21" s="110"/>
      <c r="HZ21" s="110"/>
      <c r="IA21" s="110"/>
      <c r="IB21" s="110"/>
      <c r="IC21" s="110"/>
      <c r="ID21" s="110"/>
      <c r="IE21" s="110"/>
      <c r="IF21" s="110"/>
      <c r="IG21" s="110"/>
      <c r="IH21" s="110"/>
      <c r="II21" s="110"/>
      <c r="IJ21" s="110"/>
      <c r="IK21" s="110"/>
      <c r="IL21" s="110"/>
      <c r="IM21" s="110"/>
      <c r="IN21" s="110"/>
      <c r="IO21" s="110"/>
      <c r="IP21" s="110"/>
      <c r="IQ21" s="110"/>
      <c r="IR21" s="110"/>
      <c r="IS21" s="110"/>
      <c r="IT21" s="110"/>
      <c r="IU21" s="110"/>
      <c r="IV21" s="110"/>
    </row>
    <row r="22" spans="1:256" s="100" customFormat="1">
      <c r="A22" s="61">
        <v>16</v>
      </c>
      <c r="B22" s="109" t="s">
        <v>451</v>
      </c>
      <c r="C22" s="113">
        <v>2.2875000000000001</v>
      </c>
      <c r="D22" s="113">
        <v>1.5979166666666667</v>
      </c>
      <c r="E22" s="113">
        <f t="shared" si="0"/>
        <v>3.885416666666667</v>
      </c>
      <c r="F22" s="120">
        <f t="shared" si="1"/>
        <v>0.97871004566210051</v>
      </c>
      <c r="G22" s="160">
        <v>0.62847222222222221</v>
      </c>
      <c r="H22" s="160">
        <v>7.4305555555555555E-2</v>
      </c>
      <c r="I22" s="113">
        <f t="shared" si="4"/>
        <v>0.70277777777777772</v>
      </c>
      <c r="J22" s="120">
        <f t="shared" si="5"/>
        <v>0.99614916286149158</v>
      </c>
      <c r="K22" s="160">
        <v>0.79027777777777775</v>
      </c>
      <c r="L22" s="160">
        <v>3.4812499999999997</v>
      </c>
      <c r="M22" s="113">
        <f t="shared" si="2"/>
        <v>4.2715277777777771</v>
      </c>
      <c r="N22" s="120">
        <f t="shared" si="3"/>
        <v>0.97659436834094371</v>
      </c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0"/>
      <c r="EP22" s="110"/>
      <c r="EQ22" s="110"/>
      <c r="ER22" s="110"/>
      <c r="ES22" s="110"/>
      <c r="ET22" s="110"/>
      <c r="EU22" s="110"/>
      <c r="EV22" s="110"/>
      <c r="EW22" s="110"/>
      <c r="EX22" s="110"/>
      <c r="EY22" s="110"/>
      <c r="EZ22" s="110"/>
      <c r="FA22" s="110"/>
      <c r="FB22" s="110"/>
      <c r="FC22" s="110"/>
      <c r="FD22" s="110"/>
      <c r="FE22" s="110"/>
      <c r="FF22" s="110"/>
      <c r="FG22" s="110"/>
      <c r="FH22" s="110"/>
      <c r="FI22" s="110"/>
      <c r="FJ22" s="110"/>
      <c r="FK22" s="110"/>
      <c r="FL22" s="110"/>
      <c r="FM22" s="110"/>
      <c r="FN22" s="110"/>
      <c r="FO22" s="110"/>
      <c r="FP22" s="110"/>
      <c r="FQ22" s="110"/>
      <c r="FR22" s="110"/>
      <c r="FS22" s="110"/>
      <c r="FT22" s="110"/>
      <c r="FU22" s="110"/>
      <c r="FV22" s="110"/>
      <c r="FW22" s="110"/>
      <c r="FX22" s="110"/>
      <c r="FY22" s="110"/>
      <c r="FZ22" s="110"/>
      <c r="GA22" s="110"/>
      <c r="GB22" s="110"/>
      <c r="GC22" s="110"/>
      <c r="GD22" s="110"/>
      <c r="GE22" s="110"/>
      <c r="GF22" s="110"/>
      <c r="GG22" s="110"/>
      <c r="GH22" s="110"/>
      <c r="GI22" s="110"/>
      <c r="GJ22" s="110"/>
      <c r="GK22" s="110"/>
      <c r="GL22" s="110"/>
      <c r="GM22" s="110"/>
      <c r="GN22" s="110"/>
      <c r="GO22" s="110"/>
      <c r="GP22" s="110"/>
      <c r="GQ22" s="110"/>
      <c r="GR22" s="110"/>
      <c r="GS22" s="110"/>
      <c r="GT22" s="110"/>
      <c r="GU22" s="110"/>
      <c r="GV22" s="110"/>
      <c r="GW22" s="110"/>
      <c r="GX22" s="110"/>
      <c r="GY22" s="110"/>
      <c r="GZ22" s="110"/>
      <c r="HA22" s="110"/>
      <c r="HB22" s="110"/>
      <c r="HC22" s="110"/>
      <c r="HD22" s="110"/>
      <c r="HE22" s="110"/>
      <c r="HF22" s="110"/>
      <c r="HG22" s="110"/>
      <c r="HH22" s="110"/>
      <c r="HI22" s="110"/>
      <c r="HJ22" s="110"/>
      <c r="HK22" s="110"/>
      <c r="HL22" s="110"/>
      <c r="HM22" s="110"/>
      <c r="HN22" s="110"/>
      <c r="HO22" s="110"/>
      <c r="HP22" s="110"/>
      <c r="HQ22" s="110"/>
      <c r="HR22" s="110"/>
      <c r="HS22" s="110"/>
      <c r="HT22" s="110"/>
      <c r="HU22" s="110"/>
      <c r="HV22" s="110"/>
      <c r="HW22" s="110"/>
      <c r="HX22" s="110"/>
      <c r="HY22" s="110"/>
      <c r="HZ22" s="110"/>
      <c r="IA22" s="110"/>
      <c r="IB22" s="110"/>
      <c r="IC22" s="110"/>
      <c r="ID22" s="110"/>
      <c r="IE22" s="110"/>
      <c r="IF22" s="110"/>
      <c r="IG22" s="110"/>
      <c r="IH22" s="110"/>
      <c r="II22" s="110"/>
      <c r="IJ22" s="110"/>
      <c r="IK22" s="110"/>
      <c r="IL22" s="110"/>
      <c r="IM22" s="110"/>
      <c r="IN22" s="110"/>
      <c r="IO22" s="110"/>
      <c r="IP22" s="110"/>
      <c r="IQ22" s="110"/>
      <c r="IR22" s="110"/>
      <c r="IS22" s="110"/>
      <c r="IT22" s="110"/>
      <c r="IU22" s="110"/>
      <c r="IV22" s="110"/>
    </row>
    <row r="23" spans="1:256" s="100" customFormat="1">
      <c r="A23" s="61">
        <v>17</v>
      </c>
      <c r="B23" s="94" t="s">
        <v>396</v>
      </c>
      <c r="C23" s="113">
        <v>1.3215277777777776</v>
      </c>
      <c r="D23" s="113">
        <v>1.2479166666666666</v>
      </c>
      <c r="E23" s="113">
        <f t="shared" si="0"/>
        <v>2.5694444444444442</v>
      </c>
      <c r="F23" s="120">
        <f t="shared" si="1"/>
        <v>0.98592085235920845</v>
      </c>
      <c r="G23" s="160">
        <v>0.84791666666666676</v>
      </c>
      <c r="H23" s="160">
        <v>2.7083333333333334E-2</v>
      </c>
      <c r="I23" s="113">
        <f t="shared" si="4"/>
        <v>0.87500000000000011</v>
      </c>
      <c r="J23" s="120">
        <f t="shared" si="5"/>
        <v>0.99520547945205484</v>
      </c>
      <c r="K23" s="160">
        <v>0.16805555555555554</v>
      </c>
      <c r="L23" s="160">
        <v>1.2444444444444445</v>
      </c>
      <c r="M23" s="113">
        <f t="shared" si="2"/>
        <v>1.4125000000000001</v>
      </c>
      <c r="N23" s="120">
        <f t="shared" si="3"/>
        <v>0.99226027397260275</v>
      </c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0"/>
      <c r="EL23" s="110"/>
      <c r="EM23" s="110"/>
      <c r="EN23" s="110"/>
      <c r="EO23" s="110"/>
      <c r="EP23" s="110"/>
      <c r="EQ23" s="110"/>
      <c r="ER23" s="110"/>
      <c r="ES23" s="110"/>
      <c r="ET23" s="110"/>
      <c r="EU23" s="110"/>
      <c r="EV23" s="110"/>
      <c r="EW23" s="110"/>
      <c r="EX23" s="110"/>
      <c r="EY23" s="110"/>
      <c r="EZ23" s="110"/>
      <c r="FA23" s="110"/>
      <c r="FB23" s="110"/>
      <c r="FC23" s="110"/>
      <c r="FD23" s="110"/>
      <c r="FE23" s="110"/>
      <c r="FF23" s="110"/>
      <c r="FG23" s="110"/>
      <c r="FH23" s="110"/>
      <c r="FI23" s="110"/>
      <c r="FJ23" s="110"/>
      <c r="FK23" s="110"/>
      <c r="FL23" s="110"/>
      <c r="FM23" s="110"/>
      <c r="FN23" s="110"/>
      <c r="FO23" s="110"/>
      <c r="FP23" s="110"/>
      <c r="FQ23" s="110"/>
      <c r="FR23" s="110"/>
      <c r="FS23" s="110"/>
      <c r="FT23" s="110"/>
      <c r="FU23" s="110"/>
      <c r="FV23" s="110"/>
      <c r="FW23" s="110"/>
      <c r="FX23" s="110"/>
      <c r="FY23" s="110"/>
      <c r="FZ23" s="110"/>
      <c r="GA23" s="110"/>
      <c r="GB23" s="110"/>
      <c r="GC23" s="110"/>
      <c r="GD23" s="110"/>
      <c r="GE23" s="110"/>
      <c r="GF23" s="110"/>
      <c r="GG23" s="110"/>
      <c r="GH23" s="110"/>
      <c r="GI23" s="110"/>
      <c r="GJ23" s="110"/>
      <c r="GK23" s="110"/>
      <c r="GL23" s="110"/>
      <c r="GM23" s="110"/>
      <c r="GN23" s="110"/>
      <c r="GO23" s="110"/>
      <c r="GP23" s="110"/>
      <c r="GQ23" s="110"/>
      <c r="GR23" s="110"/>
      <c r="GS23" s="110"/>
      <c r="GT23" s="110"/>
      <c r="GU23" s="110"/>
      <c r="GV23" s="110"/>
      <c r="GW23" s="110"/>
      <c r="GX23" s="110"/>
      <c r="GY23" s="110"/>
      <c r="GZ23" s="110"/>
      <c r="HA23" s="110"/>
      <c r="HB23" s="110"/>
      <c r="HC23" s="110"/>
      <c r="HD23" s="110"/>
      <c r="HE23" s="110"/>
      <c r="HF23" s="110"/>
      <c r="HG23" s="110"/>
      <c r="HH23" s="110"/>
      <c r="HI23" s="110"/>
      <c r="HJ23" s="110"/>
      <c r="HK23" s="110"/>
      <c r="HL23" s="110"/>
      <c r="HM23" s="110"/>
      <c r="HN23" s="110"/>
      <c r="HO23" s="110"/>
      <c r="HP23" s="110"/>
      <c r="HQ23" s="110"/>
      <c r="HR23" s="110"/>
      <c r="HS23" s="110"/>
      <c r="HT23" s="110"/>
      <c r="HU23" s="110"/>
      <c r="HV23" s="110"/>
      <c r="HW23" s="110"/>
      <c r="HX23" s="110"/>
      <c r="HY23" s="110"/>
      <c r="HZ23" s="110"/>
      <c r="IA23" s="110"/>
      <c r="IB23" s="110"/>
      <c r="IC23" s="110"/>
      <c r="ID23" s="110"/>
      <c r="IE23" s="110"/>
      <c r="IF23" s="110"/>
      <c r="IG23" s="110"/>
      <c r="IH23" s="110"/>
      <c r="II23" s="110"/>
      <c r="IJ23" s="110"/>
      <c r="IK23" s="110"/>
      <c r="IL23" s="110"/>
      <c r="IM23" s="110"/>
      <c r="IN23" s="110"/>
      <c r="IO23" s="110"/>
      <c r="IP23" s="110"/>
      <c r="IQ23" s="110"/>
      <c r="IR23" s="110"/>
      <c r="IS23" s="110"/>
      <c r="IT23" s="110"/>
      <c r="IU23" s="110"/>
      <c r="IV23" s="110"/>
    </row>
    <row r="24" spans="1:256" s="100" customFormat="1">
      <c r="A24" s="61">
        <v>18</v>
      </c>
      <c r="B24" s="94" t="s">
        <v>395</v>
      </c>
      <c r="C24" s="113">
        <v>0.97916666666666663</v>
      </c>
      <c r="D24" s="113">
        <v>1.2465277777777779</v>
      </c>
      <c r="E24" s="113">
        <f t="shared" si="0"/>
        <v>2.2256944444444446</v>
      </c>
      <c r="F24" s="120">
        <f t="shared" si="1"/>
        <v>0.98780441400304408</v>
      </c>
      <c r="G24" s="160">
        <v>0</v>
      </c>
      <c r="H24" s="160">
        <v>5.9027777777777783E-2</v>
      </c>
      <c r="I24" s="113">
        <f t="shared" si="4"/>
        <v>5.9027777777777783E-2</v>
      </c>
      <c r="J24" s="120">
        <f t="shared" si="5"/>
        <v>0.99967656012176564</v>
      </c>
      <c r="K24" s="160">
        <v>6.0416666666666667E-2</v>
      </c>
      <c r="L24" s="160">
        <v>0.15416666666666667</v>
      </c>
      <c r="M24" s="113">
        <f t="shared" si="2"/>
        <v>0.21458333333333335</v>
      </c>
      <c r="N24" s="120">
        <f t="shared" si="3"/>
        <v>0.99882420091324198</v>
      </c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  <c r="FH24" s="110"/>
      <c r="FI24" s="110"/>
      <c r="FJ24" s="110"/>
      <c r="FK24" s="110"/>
      <c r="FL24" s="110"/>
      <c r="FM24" s="110"/>
      <c r="FN24" s="110"/>
      <c r="FO24" s="110"/>
      <c r="FP24" s="110"/>
      <c r="FQ24" s="110"/>
      <c r="FR24" s="110"/>
      <c r="FS24" s="110"/>
      <c r="FT24" s="110"/>
      <c r="FU24" s="110"/>
      <c r="FV24" s="110"/>
      <c r="FW24" s="110"/>
      <c r="FX24" s="110"/>
      <c r="FY24" s="110"/>
      <c r="FZ24" s="110"/>
      <c r="GA24" s="110"/>
      <c r="GB24" s="110"/>
      <c r="GC24" s="110"/>
      <c r="GD24" s="110"/>
      <c r="GE24" s="110"/>
      <c r="GF24" s="110"/>
      <c r="GG24" s="110"/>
      <c r="GH24" s="110"/>
      <c r="GI24" s="110"/>
      <c r="GJ24" s="110"/>
      <c r="GK24" s="110"/>
      <c r="GL24" s="110"/>
      <c r="GM24" s="110"/>
      <c r="GN24" s="110"/>
      <c r="GO24" s="110"/>
      <c r="GP24" s="110"/>
      <c r="GQ24" s="110"/>
      <c r="GR24" s="110"/>
      <c r="GS24" s="110"/>
      <c r="GT24" s="110"/>
      <c r="GU24" s="110"/>
      <c r="GV24" s="110"/>
      <c r="GW24" s="110"/>
      <c r="GX24" s="110"/>
      <c r="GY24" s="110"/>
      <c r="GZ24" s="110"/>
      <c r="HA24" s="110"/>
      <c r="HB24" s="110"/>
      <c r="HC24" s="110"/>
      <c r="HD24" s="110"/>
      <c r="HE24" s="110"/>
      <c r="HF24" s="110"/>
      <c r="HG24" s="110"/>
      <c r="HH24" s="110"/>
      <c r="HI24" s="110"/>
      <c r="HJ24" s="110"/>
      <c r="HK24" s="110"/>
      <c r="HL24" s="110"/>
      <c r="HM24" s="110"/>
      <c r="HN24" s="110"/>
      <c r="HO24" s="110"/>
      <c r="HP24" s="110"/>
      <c r="HQ24" s="110"/>
      <c r="HR24" s="110"/>
      <c r="HS24" s="110"/>
      <c r="HT24" s="110"/>
      <c r="HU24" s="110"/>
      <c r="HV24" s="110"/>
      <c r="HW24" s="110"/>
      <c r="HX24" s="110"/>
      <c r="HY24" s="110"/>
      <c r="HZ24" s="110"/>
      <c r="IA24" s="110"/>
      <c r="IB24" s="110"/>
      <c r="IC24" s="110"/>
      <c r="ID24" s="110"/>
      <c r="IE24" s="110"/>
      <c r="IF24" s="110"/>
      <c r="IG24" s="110"/>
      <c r="IH24" s="110"/>
      <c r="II24" s="110"/>
      <c r="IJ24" s="110"/>
      <c r="IK24" s="110"/>
      <c r="IL24" s="110"/>
      <c r="IM24" s="110"/>
      <c r="IN24" s="110"/>
      <c r="IO24" s="110"/>
      <c r="IP24" s="110"/>
      <c r="IQ24" s="110"/>
      <c r="IR24" s="110"/>
      <c r="IS24" s="110"/>
      <c r="IT24" s="110"/>
      <c r="IU24" s="110"/>
      <c r="IV24" s="110"/>
    </row>
    <row r="25" spans="1:256" s="17" customFormat="1">
      <c r="A25" s="61">
        <v>19</v>
      </c>
      <c r="B25" s="18" t="s">
        <v>452</v>
      </c>
      <c r="C25" s="113">
        <v>0.51180555555555551</v>
      </c>
      <c r="D25" s="113">
        <v>1.2104166666666667</v>
      </c>
      <c r="E25" s="112">
        <v>1.7222222222222223</v>
      </c>
      <c r="F25" s="120">
        <f t="shared" si="1"/>
        <v>0.99056316590563165</v>
      </c>
      <c r="G25" s="209">
        <v>0.91388888888888886</v>
      </c>
      <c r="H25" s="209">
        <v>0.14791666666666667</v>
      </c>
      <c r="I25" s="113">
        <f t="shared" si="4"/>
        <v>1.0618055555555554</v>
      </c>
      <c r="J25" s="120">
        <f t="shared" si="5"/>
        <v>0.99418188736681878</v>
      </c>
      <c r="K25" s="209">
        <v>1.4090277777777778</v>
      </c>
      <c r="L25" s="209">
        <v>1.3430555555555554</v>
      </c>
      <c r="M25" s="113">
        <f t="shared" si="2"/>
        <v>2.7520833333333332</v>
      </c>
      <c r="N25" s="120">
        <f t="shared" si="3"/>
        <v>0.98492009132420089</v>
      </c>
      <c r="O25" s="101"/>
      <c r="P25" s="72"/>
      <c r="Q25" s="72"/>
      <c r="R25" s="72"/>
    </row>
    <row r="26" spans="1:256" ht="12.75" customHeight="1">
      <c r="A26" s="61">
        <v>20</v>
      </c>
      <c r="B26" s="9" t="s">
        <v>448</v>
      </c>
      <c r="C26" s="113">
        <v>1.3423611111111111</v>
      </c>
      <c r="D26" s="113">
        <v>7.6055555555555552</v>
      </c>
      <c r="E26" s="113">
        <f t="shared" ref="E26:E35" si="6">SUM(C26:D26)</f>
        <v>8.9479166666666661</v>
      </c>
      <c r="F26" s="120">
        <f t="shared" si="1"/>
        <v>0.95097031963470324</v>
      </c>
      <c r="G26" s="166">
        <v>0.64374999999999993</v>
      </c>
      <c r="H26" s="166">
        <v>0</v>
      </c>
      <c r="I26" s="113">
        <f t="shared" si="4"/>
        <v>0.64374999999999993</v>
      </c>
      <c r="J26" s="120">
        <f t="shared" si="5"/>
        <v>0.99647260273972593</v>
      </c>
      <c r="K26" s="166">
        <v>1.0798611111111112</v>
      </c>
      <c r="L26" s="166">
        <v>0</v>
      </c>
      <c r="M26" s="113">
        <f t="shared" si="2"/>
        <v>1.0798611111111112</v>
      </c>
      <c r="N26" s="120">
        <f t="shared" si="3"/>
        <v>0.99408295281582948</v>
      </c>
    </row>
    <row r="27" spans="1:256" ht="12.75" customHeight="1">
      <c r="A27" s="61">
        <v>21</v>
      </c>
      <c r="B27" s="11" t="s">
        <v>160</v>
      </c>
      <c r="C27" s="113">
        <v>0.35486111111111113</v>
      </c>
      <c r="D27" s="113">
        <v>8.3159722222222232</v>
      </c>
      <c r="E27" s="113">
        <f t="shared" si="6"/>
        <v>8.6708333333333343</v>
      </c>
      <c r="F27" s="120">
        <f t="shared" si="1"/>
        <v>0.95248858447488571</v>
      </c>
      <c r="G27" s="166">
        <v>1.3694444444444445</v>
      </c>
      <c r="H27" s="166">
        <v>0</v>
      </c>
      <c r="I27" s="113">
        <f t="shared" si="4"/>
        <v>1.3694444444444445</v>
      </c>
      <c r="J27" s="120">
        <f t="shared" si="5"/>
        <v>0.99249619482496199</v>
      </c>
      <c r="K27" s="166">
        <v>0.23472222222222219</v>
      </c>
      <c r="L27" s="166">
        <v>2.2541666666666669</v>
      </c>
      <c r="M27" s="113">
        <f t="shared" si="2"/>
        <v>2.4888888888888889</v>
      </c>
      <c r="N27" s="120">
        <f t="shared" si="3"/>
        <v>0.98636225266362254</v>
      </c>
    </row>
    <row r="28" spans="1:256" s="8" customFormat="1" ht="12.75" customHeight="1">
      <c r="A28" s="61">
        <v>22</v>
      </c>
      <c r="B28" s="11" t="s">
        <v>80</v>
      </c>
      <c r="C28" s="113">
        <v>0.50763888888888886</v>
      </c>
      <c r="D28" s="113">
        <v>2.2166666666666668</v>
      </c>
      <c r="E28" s="113">
        <f t="shared" si="6"/>
        <v>2.7243055555555555</v>
      </c>
      <c r="F28" s="120">
        <f t="shared" si="1"/>
        <v>0.98507229832572296</v>
      </c>
      <c r="G28" s="212">
        <v>0.77500000000000002</v>
      </c>
      <c r="H28" s="212">
        <v>0.14652777777777778</v>
      </c>
      <c r="I28" s="113">
        <f t="shared" si="4"/>
        <v>0.92152777777777783</v>
      </c>
      <c r="J28" s="120">
        <f t="shared" si="5"/>
        <v>0.99495053272450529</v>
      </c>
      <c r="K28" s="212">
        <v>0</v>
      </c>
      <c r="L28" s="212">
        <v>0.75</v>
      </c>
      <c r="M28" s="113">
        <f t="shared" si="2"/>
        <v>0.75</v>
      </c>
      <c r="N28" s="120">
        <f t="shared" si="3"/>
        <v>0.99589041095890407</v>
      </c>
      <c r="O28" s="12"/>
      <c r="P28" s="7"/>
      <c r="Q28" s="7"/>
      <c r="R28" s="7"/>
    </row>
    <row r="29" spans="1:256" s="8" customFormat="1" ht="12.75" customHeight="1">
      <c r="A29" s="61">
        <v>23</v>
      </c>
      <c r="B29" s="11" t="s">
        <v>450</v>
      </c>
      <c r="C29" s="211">
        <v>0</v>
      </c>
      <c r="D29" s="211">
        <v>3.1666666666666665</v>
      </c>
      <c r="E29" s="113">
        <f t="shared" si="6"/>
        <v>3.1666666666666665</v>
      </c>
      <c r="F29" s="120">
        <f t="shared" si="1"/>
        <v>0.98264840182648405</v>
      </c>
      <c r="G29" s="211">
        <v>0.32916666666666666</v>
      </c>
      <c r="H29" s="211">
        <v>0</v>
      </c>
      <c r="I29" s="113">
        <f t="shared" si="4"/>
        <v>0.32916666666666666</v>
      </c>
      <c r="J29" s="120">
        <f t="shared" si="5"/>
        <v>0.99819634703196336</v>
      </c>
      <c r="K29" s="211">
        <v>0.12152777777777778</v>
      </c>
      <c r="L29" s="211">
        <v>0.18888888888888888</v>
      </c>
      <c r="M29" s="113">
        <f t="shared" si="2"/>
        <v>0.31041666666666667</v>
      </c>
      <c r="N29" s="120">
        <f t="shared" si="3"/>
        <v>0.99829908675799084</v>
      </c>
      <c r="O29" s="12"/>
      <c r="P29" s="7"/>
      <c r="Q29" s="7"/>
      <c r="R29" s="7"/>
    </row>
    <row r="30" spans="1:256">
      <c r="A30" s="61">
        <v>24</v>
      </c>
      <c r="B30" s="11" t="s">
        <v>81</v>
      </c>
      <c r="C30" s="212">
        <v>0</v>
      </c>
      <c r="D30" s="212">
        <v>0</v>
      </c>
      <c r="E30" s="113">
        <f t="shared" si="6"/>
        <v>0</v>
      </c>
      <c r="F30" s="120">
        <f t="shared" si="1"/>
        <v>1</v>
      </c>
      <c r="G30" s="160">
        <v>0.90763888888888899</v>
      </c>
      <c r="H30" s="212">
        <v>0</v>
      </c>
      <c r="I30" s="113">
        <f t="shared" si="4"/>
        <v>0.90763888888888899</v>
      </c>
      <c r="J30" s="120">
        <f t="shared" si="5"/>
        <v>0.99502663622526633</v>
      </c>
      <c r="K30" s="160">
        <v>0.37708333333333338</v>
      </c>
      <c r="L30" s="160">
        <v>1.2333333333333334</v>
      </c>
      <c r="M30" s="113">
        <f t="shared" si="2"/>
        <v>1.6104166666666668</v>
      </c>
      <c r="N30" s="120">
        <f t="shared" si="3"/>
        <v>0.9911757990867579</v>
      </c>
    </row>
    <row r="31" spans="1:256">
      <c r="A31" s="61">
        <v>25</v>
      </c>
      <c r="B31" s="11" t="s">
        <v>82</v>
      </c>
      <c r="C31" s="113">
        <v>0.55277777777777781</v>
      </c>
      <c r="D31" s="113">
        <v>0.1986111111111111</v>
      </c>
      <c r="E31" s="112">
        <f t="shared" si="6"/>
        <v>0.75138888888888888</v>
      </c>
      <c r="F31" s="120">
        <f t="shared" si="1"/>
        <v>0.99588280060882794</v>
      </c>
      <c r="G31" s="160">
        <v>18.074999999999999</v>
      </c>
      <c r="H31" s="160">
        <v>6.9444444444444447E-4</v>
      </c>
      <c r="I31" s="113">
        <f t="shared" si="4"/>
        <v>18.075694444444444</v>
      </c>
      <c r="J31" s="120">
        <f t="shared" si="5"/>
        <v>0.90095509893455095</v>
      </c>
      <c r="K31" s="160">
        <v>1.48125</v>
      </c>
      <c r="L31" s="160">
        <v>0.57222222222222219</v>
      </c>
      <c r="M31" s="113">
        <f t="shared" si="2"/>
        <v>2.0534722222222221</v>
      </c>
      <c r="N31" s="120">
        <f t="shared" si="3"/>
        <v>0.98874809741248104</v>
      </c>
      <c r="O31" s="12"/>
      <c r="P31" s="7"/>
      <c r="Q31" s="7"/>
      <c r="R31" s="7"/>
    </row>
    <row r="32" spans="1:256">
      <c r="A32" s="61">
        <v>26</v>
      </c>
      <c r="B32" s="11" t="s">
        <v>291</v>
      </c>
      <c r="C32" s="113"/>
      <c r="D32" s="113">
        <v>1.4701388888888889</v>
      </c>
      <c r="E32" s="112">
        <f t="shared" si="6"/>
        <v>1.4701388888888889</v>
      </c>
      <c r="F32" s="120">
        <f t="shared" si="1"/>
        <v>0.99194444444444441</v>
      </c>
      <c r="G32" s="160">
        <v>1.2874999999999999</v>
      </c>
      <c r="H32" s="160">
        <v>0.13472222222222222</v>
      </c>
      <c r="I32" s="113">
        <f t="shared" si="4"/>
        <v>1.4222222222222221</v>
      </c>
      <c r="J32" s="120">
        <f t="shared" si="5"/>
        <v>0.99220700152207009</v>
      </c>
      <c r="K32" s="160">
        <v>0.41180555555555554</v>
      </c>
      <c r="L32" s="160">
        <v>0.41319444444444442</v>
      </c>
      <c r="M32" s="113">
        <f t="shared" si="2"/>
        <v>0.82499999999999996</v>
      </c>
      <c r="N32" s="120">
        <f t="shared" si="3"/>
        <v>0.9954794520547946</v>
      </c>
      <c r="O32" s="12"/>
      <c r="P32" s="7"/>
      <c r="Q32" s="7"/>
      <c r="R32" s="7"/>
    </row>
    <row r="33" spans="1:18">
      <c r="A33" s="61">
        <v>27</v>
      </c>
      <c r="B33" s="11" t="s">
        <v>231</v>
      </c>
      <c r="C33" s="113">
        <v>2.4888888888888889</v>
      </c>
      <c r="D33" s="113">
        <v>0.62986111111111109</v>
      </c>
      <c r="E33" s="112">
        <f t="shared" si="6"/>
        <v>3.1187499999999999</v>
      </c>
      <c r="F33" s="120">
        <f t="shared" si="1"/>
        <v>0.98291095890410951</v>
      </c>
      <c r="G33" s="160">
        <v>0.7895833333333333</v>
      </c>
      <c r="H33" s="160">
        <v>9.6527777777777768E-2</v>
      </c>
      <c r="I33" s="113">
        <f t="shared" si="4"/>
        <v>0.88611111111111107</v>
      </c>
      <c r="J33" s="120">
        <f t="shared" si="5"/>
        <v>0.99514459665144595</v>
      </c>
      <c r="K33" s="160">
        <v>0.4680555555555555</v>
      </c>
      <c r="L33" s="160">
        <v>0.1013888888888889</v>
      </c>
      <c r="M33" s="113">
        <f t="shared" si="2"/>
        <v>0.56944444444444442</v>
      </c>
      <c r="N33" s="120">
        <f t="shared" si="3"/>
        <v>0.99687975646879745</v>
      </c>
      <c r="O33" s="12"/>
      <c r="P33" s="7"/>
      <c r="Q33" s="7"/>
      <c r="R33" s="7"/>
    </row>
    <row r="34" spans="1:18">
      <c r="A34" s="61">
        <v>28</v>
      </c>
      <c r="B34" s="11" t="s">
        <v>463</v>
      </c>
      <c r="C34" s="160">
        <v>0.66875000000000007</v>
      </c>
      <c r="D34" s="160">
        <v>0.33680555555555558</v>
      </c>
      <c r="E34" s="112">
        <f t="shared" si="6"/>
        <v>1.0055555555555555</v>
      </c>
      <c r="F34" s="120">
        <f t="shared" si="1"/>
        <v>0.994490106544901</v>
      </c>
      <c r="G34" s="160">
        <v>4.708333333333333</v>
      </c>
      <c r="H34" s="160">
        <v>0.36249999999999999</v>
      </c>
      <c r="I34" s="113">
        <f t="shared" si="4"/>
        <v>5.0708333333333329</v>
      </c>
      <c r="J34" s="120">
        <f t="shared" si="5"/>
        <v>0.97221461187214619</v>
      </c>
      <c r="K34" s="160">
        <v>0.3</v>
      </c>
      <c r="L34" s="160">
        <v>1.0402777777777776</v>
      </c>
      <c r="M34" s="113">
        <f t="shared" si="2"/>
        <v>1.3402777777777777</v>
      </c>
      <c r="N34" s="120">
        <f t="shared" si="3"/>
        <v>0.99265601217656019</v>
      </c>
    </row>
    <row r="35" spans="1:18">
      <c r="A35" s="61">
        <v>29</v>
      </c>
      <c r="B35" s="11" t="s">
        <v>259</v>
      </c>
      <c r="C35" s="113">
        <v>1.6923611111111112</v>
      </c>
      <c r="D35" s="160">
        <v>1.1805555555555555E-2</v>
      </c>
      <c r="E35" s="112">
        <f t="shared" si="6"/>
        <v>1.7041666666666668</v>
      </c>
      <c r="F35" s="120">
        <f t="shared" si="1"/>
        <v>0.99066210045662095</v>
      </c>
      <c r="G35" s="213">
        <v>0.59444444444444444</v>
      </c>
      <c r="H35" s="160">
        <v>9.0972222222222218E-2</v>
      </c>
      <c r="I35" s="113">
        <f t="shared" si="4"/>
        <v>0.68541666666666667</v>
      </c>
      <c r="J35" s="120">
        <f t="shared" si="5"/>
        <v>0.99624429223744293</v>
      </c>
      <c r="K35" s="213">
        <v>0.34791666666666665</v>
      </c>
      <c r="L35" s="160">
        <v>1.3888888888888889E-3</v>
      </c>
      <c r="M35" s="113">
        <f t="shared" si="2"/>
        <v>0.34930555555555554</v>
      </c>
      <c r="N35" s="120">
        <f t="shared" si="3"/>
        <v>0.99808599695585998</v>
      </c>
    </row>
    <row r="36" spans="1:18">
      <c r="A36" s="61">
        <v>30</v>
      </c>
      <c r="B36" s="11" t="s">
        <v>464</v>
      </c>
      <c r="C36" s="113"/>
      <c r="D36" s="160"/>
      <c r="E36" s="112"/>
      <c r="F36" s="120"/>
      <c r="G36" s="160"/>
      <c r="H36" s="160"/>
      <c r="I36" s="112"/>
      <c r="J36" s="120"/>
      <c r="K36" s="160">
        <v>0</v>
      </c>
      <c r="L36" s="160">
        <v>4.3750000000000004E-2</v>
      </c>
      <c r="M36" s="113">
        <f t="shared" si="2"/>
        <v>4.3750000000000004E-2</v>
      </c>
      <c r="N36" s="120">
        <f t="shared" si="3"/>
        <v>0.99976027397260281</v>
      </c>
    </row>
    <row r="37" spans="1:18">
      <c r="A37" s="61">
        <v>31</v>
      </c>
      <c r="B37" s="11" t="s">
        <v>83</v>
      </c>
      <c r="C37" s="113">
        <v>0.32291666666666669</v>
      </c>
      <c r="D37" s="113">
        <v>5.5555555555555552E-2</v>
      </c>
      <c r="E37" s="112">
        <f t="shared" ref="E37:E51" si="7">SUM(C37:D37)</f>
        <v>0.37847222222222221</v>
      </c>
      <c r="F37" s="120">
        <f t="shared" ref="F37:F51" si="8">($O$1-E37)/$O$1</f>
        <v>0.99792617960426178</v>
      </c>
      <c r="G37" s="147">
        <v>0.4826388888888889</v>
      </c>
      <c r="H37" s="147">
        <v>2.9861111111111113E-2</v>
      </c>
      <c r="I37" s="113">
        <f t="shared" ref="I37:I51" si="9">SUM(G37:H37)</f>
        <v>0.51249999999999996</v>
      </c>
      <c r="J37" s="120">
        <f t="shared" ref="J37:J51" si="10">($O$1-I37)/$O$1</f>
        <v>0.99719178082191784</v>
      </c>
      <c r="K37" s="147">
        <v>0.10555555555555556</v>
      </c>
      <c r="L37" s="147">
        <v>2.2222222222222223E-2</v>
      </c>
      <c r="M37" s="113">
        <f t="shared" si="2"/>
        <v>0.12777777777777777</v>
      </c>
      <c r="N37" s="120">
        <f t="shared" si="3"/>
        <v>0.99929984779299852</v>
      </c>
    </row>
    <row r="38" spans="1:18">
      <c r="A38" s="61">
        <v>32</v>
      </c>
      <c r="B38" s="11" t="s">
        <v>289</v>
      </c>
      <c r="C38" s="113">
        <v>0.24652777777777779</v>
      </c>
      <c r="D38" s="113"/>
      <c r="E38" s="112">
        <f t="shared" si="7"/>
        <v>0.24652777777777779</v>
      </c>
      <c r="F38" s="120">
        <f t="shared" si="8"/>
        <v>0.99864916286149163</v>
      </c>
      <c r="G38" s="147">
        <v>0.47916666666666669</v>
      </c>
      <c r="H38" s="160">
        <v>0</v>
      </c>
      <c r="I38" s="113">
        <f t="shared" si="9"/>
        <v>0.47916666666666669</v>
      </c>
      <c r="J38" s="120">
        <f t="shared" si="10"/>
        <v>0.99737442922374431</v>
      </c>
      <c r="K38" s="160">
        <v>0</v>
      </c>
      <c r="L38" s="147">
        <v>3.125E-2</v>
      </c>
      <c r="M38" s="113">
        <f t="shared" si="2"/>
        <v>3.125E-2</v>
      </c>
      <c r="N38" s="120">
        <f t="shared" si="3"/>
        <v>0.99982876712328772</v>
      </c>
    </row>
    <row r="39" spans="1:18">
      <c r="A39" s="61">
        <v>33</v>
      </c>
      <c r="B39" s="11" t="s">
        <v>290</v>
      </c>
      <c r="C39" s="113">
        <v>5.9722222222222225E-2</v>
      </c>
      <c r="D39" s="113"/>
      <c r="E39" s="112">
        <f t="shared" si="7"/>
        <v>5.9722222222222225E-2</v>
      </c>
      <c r="F39" s="120">
        <f t="shared" si="8"/>
        <v>0.99967275494672747</v>
      </c>
      <c r="G39" s="147">
        <v>0.37986111111111115</v>
      </c>
      <c r="H39" s="160">
        <v>0</v>
      </c>
      <c r="I39" s="113">
        <f t="shared" si="9"/>
        <v>0.37986111111111115</v>
      </c>
      <c r="J39" s="120">
        <f t="shared" si="10"/>
        <v>0.99791856925418576</v>
      </c>
      <c r="K39" s="160">
        <v>0</v>
      </c>
      <c r="L39" s="147">
        <v>3.125E-2</v>
      </c>
      <c r="M39" s="113">
        <f t="shared" si="2"/>
        <v>3.125E-2</v>
      </c>
      <c r="N39" s="120">
        <f t="shared" si="3"/>
        <v>0.99982876712328772</v>
      </c>
    </row>
    <row r="40" spans="1:18">
      <c r="A40" s="61">
        <v>34</v>
      </c>
      <c r="B40" s="11" t="s">
        <v>405</v>
      </c>
      <c r="C40" s="113">
        <v>0.54166666666666663</v>
      </c>
      <c r="D40" s="113"/>
      <c r="E40" s="112">
        <f t="shared" si="7"/>
        <v>0.54166666666666663</v>
      </c>
      <c r="F40" s="120">
        <f t="shared" si="8"/>
        <v>0.99703196347031964</v>
      </c>
      <c r="G40" s="160">
        <v>0.375</v>
      </c>
      <c r="H40" s="160">
        <v>0.58958333333333335</v>
      </c>
      <c r="I40" s="113">
        <f t="shared" si="9"/>
        <v>0.96458333333333335</v>
      </c>
      <c r="J40" s="120">
        <f t="shared" si="10"/>
        <v>0.99471461187214605</v>
      </c>
      <c r="K40" s="160">
        <v>0.21597222222222223</v>
      </c>
      <c r="L40" s="160">
        <v>0.83750000000000002</v>
      </c>
      <c r="M40" s="113">
        <f t="shared" si="2"/>
        <v>1.0534722222222221</v>
      </c>
      <c r="N40" s="120">
        <f t="shared" si="3"/>
        <v>0.99422754946727554</v>
      </c>
    </row>
    <row r="41" spans="1:18">
      <c r="A41" s="61">
        <v>35</v>
      </c>
      <c r="B41" s="11" t="s">
        <v>406</v>
      </c>
      <c r="C41" s="113">
        <v>0.34027777777777773</v>
      </c>
      <c r="D41" s="113"/>
      <c r="E41" s="112">
        <f t="shared" si="7"/>
        <v>0.34027777777777773</v>
      </c>
      <c r="F41" s="120">
        <f t="shared" si="8"/>
        <v>0.99813546423135469</v>
      </c>
      <c r="G41" s="160">
        <v>0.375</v>
      </c>
      <c r="H41" s="160">
        <v>0.2986111111111111</v>
      </c>
      <c r="I41" s="113">
        <f t="shared" si="9"/>
        <v>0.67361111111111116</v>
      </c>
      <c r="J41" s="120">
        <f t="shared" si="10"/>
        <v>0.99630898021308978</v>
      </c>
      <c r="K41" s="160">
        <v>0.13680555555555554</v>
      </c>
      <c r="L41" s="160">
        <v>0.24722222222222223</v>
      </c>
      <c r="M41" s="113">
        <f t="shared" si="2"/>
        <v>0.38402777777777775</v>
      </c>
      <c r="N41" s="120">
        <f t="shared" si="3"/>
        <v>0.99789573820395727</v>
      </c>
    </row>
    <row r="42" spans="1:18" s="8" customFormat="1">
      <c r="A42" s="61">
        <v>36</v>
      </c>
      <c r="B42" s="11" t="s">
        <v>449</v>
      </c>
      <c r="C42" s="113">
        <v>0.13819444444444443</v>
      </c>
      <c r="D42" s="113">
        <v>0.50486111111111109</v>
      </c>
      <c r="E42" s="112">
        <f t="shared" si="7"/>
        <v>0.64305555555555549</v>
      </c>
      <c r="F42" s="120">
        <f t="shared" si="8"/>
        <v>0.99647640791476411</v>
      </c>
      <c r="G42" s="212">
        <v>0.47013888888888888</v>
      </c>
      <c r="H42" s="212">
        <v>0.12638888888888888</v>
      </c>
      <c r="I42" s="113">
        <f t="shared" si="9"/>
        <v>0.59652777777777777</v>
      </c>
      <c r="J42" s="120">
        <f t="shared" si="10"/>
        <v>0.99673135464231366</v>
      </c>
      <c r="K42" s="212">
        <v>1.8749999999999999E-2</v>
      </c>
      <c r="L42" s="212">
        <v>1.0722222222222222</v>
      </c>
      <c r="M42" s="113">
        <f t="shared" si="2"/>
        <v>1.0909722222222222</v>
      </c>
      <c r="N42" s="120">
        <f t="shared" si="3"/>
        <v>0.99402207001522058</v>
      </c>
      <c r="O42" s="12"/>
      <c r="P42" s="7"/>
      <c r="Q42" s="7"/>
      <c r="R42" s="7"/>
    </row>
    <row r="43" spans="1:18" s="8" customFormat="1">
      <c r="A43" s="61">
        <v>37</v>
      </c>
      <c r="B43" s="11" t="s">
        <v>462</v>
      </c>
      <c r="C43" s="113">
        <v>0.13819444444444443</v>
      </c>
      <c r="D43" s="113">
        <v>0.50486111111111109</v>
      </c>
      <c r="E43" s="112">
        <f t="shared" si="7"/>
        <v>0.64305555555555549</v>
      </c>
      <c r="F43" s="120">
        <f t="shared" si="8"/>
        <v>0.99647640791476411</v>
      </c>
      <c r="G43" s="159">
        <v>22.210416666666664</v>
      </c>
      <c r="H43" s="159">
        <v>0.76250000000000007</v>
      </c>
      <c r="I43" s="113">
        <f t="shared" si="9"/>
        <v>22.972916666666663</v>
      </c>
      <c r="J43" s="120">
        <f t="shared" si="10"/>
        <v>0.87412100456621011</v>
      </c>
      <c r="K43" s="214">
        <v>0.47222222222222227</v>
      </c>
      <c r="L43" s="159">
        <v>2.8333333333333335</v>
      </c>
      <c r="M43" s="113">
        <f t="shared" si="2"/>
        <v>3.3055555555555558</v>
      </c>
      <c r="N43" s="120">
        <f t="shared" si="3"/>
        <v>0.98188736681887379</v>
      </c>
      <c r="O43" s="12"/>
      <c r="P43" s="7"/>
      <c r="Q43" s="7"/>
      <c r="R43" s="7"/>
    </row>
    <row r="44" spans="1:18">
      <c r="A44" s="61">
        <v>38</v>
      </c>
      <c r="B44" s="9" t="s">
        <v>456</v>
      </c>
      <c r="C44" s="160">
        <v>0.29305555555555557</v>
      </c>
      <c r="D44" s="160"/>
      <c r="E44" s="112">
        <f t="shared" si="7"/>
        <v>0.29305555555555557</v>
      </c>
      <c r="F44" s="120">
        <f t="shared" si="8"/>
        <v>0.99839421613394219</v>
      </c>
      <c r="G44" s="160">
        <v>0.41944444444444445</v>
      </c>
      <c r="H44" s="160">
        <v>0.79236111111111107</v>
      </c>
      <c r="I44" s="113">
        <f t="shared" si="9"/>
        <v>1.2118055555555556</v>
      </c>
      <c r="J44" s="120">
        <f t="shared" si="10"/>
        <v>0.99335996955859973</v>
      </c>
      <c r="K44" s="160">
        <v>1.3743055555555557</v>
      </c>
      <c r="L44" s="160">
        <v>1.1083333333333334</v>
      </c>
      <c r="M44" s="113">
        <f t="shared" si="2"/>
        <v>2.4826388888888893</v>
      </c>
      <c r="N44" s="120">
        <f t="shared" si="3"/>
        <v>0.986396499238965</v>
      </c>
    </row>
    <row r="45" spans="1:18">
      <c r="A45" s="61">
        <v>39</v>
      </c>
      <c r="B45" s="9" t="s">
        <v>457</v>
      </c>
      <c r="C45" s="160">
        <v>0.46458333333333335</v>
      </c>
      <c r="D45" s="160">
        <v>0.24791666666666667</v>
      </c>
      <c r="E45" s="112">
        <f t="shared" si="7"/>
        <v>0.71250000000000002</v>
      </c>
      <c r="F45" s="120">
        <f t="shared" si="8"/>
        <v>0.99609589041095892</v>
      </c>
      <c r="G45" s="160">
        <v>0.4826388888888889</v>
      </c>
      <c r="H45" s="210">
        <v>0.96597222222222223</v>
      </c>
      <c r="I45" s="113">
        <f t="shared" si="9"/>
        <v>1.4486111111111111</v>
      </c>
      <c r="J45" s="120">
        <f t="shared" si="10"/>
        <v>0.99206240487062403</v>
      </c>
      <c r="K45" s="160">
        <v>0</v>
      </c>
      <c r="L45" s="210">
        <v>0.12708333333333333</v>
      </c>
      <c r="M45" s="113">
        <f t="shared" si="2"/>
        <v>0.12708333333333333</v>
      </c>
      <c r="N45" s="120">
        <f t="shared" si="3"/>
        <v>0.99930365296803658</v>
      </c>
    </row>
    <row r="46" spans="1:18">
      <c r="A46" s="61">
        <v>40</v>
      </c>
      <c r="B46" s="9" t="s">
        <v>458</v>
      </c>
      <c r="C46" s="160">
        <v>5.374305555555555</v>
      </c>
      <c r="D46" s="160">
        <v>2.4305555555555556E-2</v>
      </c>
      <c r="E46" s="112">
        <f t="shared" si="7"/>
        <v>5.3986111111111104</v>
      </c>
      <c r="F46" s="120">
        <f t="shared" si="8"/>
        <v>0.97041856925418568</v>
      </c>
      <c r="G46" s="160">
        <v>0.71597222222222223</v>
      </c>
      <c r="H46" s="160">
        <v>0.45555555555555555</v>
      </c>
      <c r="I46" s="113">
        <f t="shared" si="9"/>
        <v>1.1715277777777777</v>
      </c>
      <c r="J46" s="120">
        <f t="shared" si="10"/>
        <v>0.99358066971080672</v>
      </c>
      <c r="K46" s="160">
        <v>5.0451388888888884</v>
      </c>
      <c r="L46" s="210">
        <v>0.12708333333333333</v>
      </c>
      <c r="M46" s="113">
        <f t="shared" si="2"/>
        <v>5.1722222222222216</v>
      </c>
      <c r="N46" s="120">
        <f t="shared" si="3"/>
        <v>0.97165905631659055</v>
      </c>
    </row>
    <row r="47" spans="1:18">
      <c r="A47" s="61">
        <v>41</v>
      </c>
      <c r="B47" s="9" t="s">
        <v>459</v>
      </c>
      <c r="C47" s="160">
        <v>3.286805555555556</v>
      </c>
      <c r="D47" s="160">
        <v>0.64027777777777783</v>
      </c>
      <c r="E47" s="112">
        <f t="shared" si="7"/>
        <v>3.9270833333333339</v>
      </c>
      <c r="F47" s="120">
        <f t="shared" si="8"/>
        <v>0.97848173515981729</v>
      </c>
      <c r="G47" s="160">
        <v>0.80972222222222223</v>
      </c>
      <c r="H47" s="160">
        <v>3.0124999999999997</v>
      </c>
      <c r="I47" s="113">
        <f t="shared" si="9"/>
        <v>3.822222222222222</v>
      </c>
      <c r="J47" s="120">
        <f t="shared" si="10"/>
        <v>0.97905631659056314</v>
      </c>
      <c r="K47" s="160">
        <v>3.6840277777777781</v>
      </c>
      <c r="L47" s="160">
        <v>0.34097222222222223</v>
      </c>
      <c r="M47" s="113">
        <f t="shared" si="2"/>
        <v>4.0250000000000004</v>
      </c>
      <c r="N47" s="120">
        <f t="shared" si="3"/>
        <v>0.97794520547945207</v>
      </c>
    </row>
    <row r="48" spans="1:18">
      <c r="A48" s="61">
        <v>42</v>
      </c>
      <c r="B48" s="9" t="s">
        <v>460</v>
      </c>
      <c r="C48" s="160"/>
      <c r="D48" s="160">
        <v>8.3333333333333332E-3</v>
      </c>
      <c r="E48" s="112">
        <f t="shared" si="7"/>
        <v>8.3333333333333332E-3</v>
      </c>
      <c r="F48" s="120">
        <f t="shared" si="8"/>
        <v>0.99995433789954347</v>
      </c>
      <c r="G48" s="160">
        <v>0.39166666666666666</v>
      </c>
      <c r="H48" s="160">
        <v>0.16388888888888889</v>
      </c>
      <c r="I48" s="113">
        <f t="shared" si="9"/>
        <v>0.55555555555555558</v>
      </c>
      <c r="J48" s="120">
        <f t="shared" si="10"/>
        <v>0.99695585996955871</v>
      </c>
      <c r="K48" s="160">
        <v>0.21597222222222223</v>
      </c>
      <c r="L48" s="160">
        <v>0.95624999999999993</v>
      </c>
      <c r="M48" s="113">
        <f t="shared" si="2"/>
        <v>1.1722222222222221</v>
      </c>
      <c r="N48" s="120">
        <f t="shared" si="3"/>
        <v>0.99357686453576866</v>
      </c>
    </row>
    <row r="49" spans="1:15">
      <c r="A49" s="61">
        <v>43</v>
      </c>
      <c r="B49" s="9" t="s">
        <v>461</v>
      </c>
      <c r="C49" s="160">
        <v>0.32569444444444445</v>
      </c>
      <c r="D49" s="160">
        <v>3.125E-2</v>
      </c>
      <c r="E49" s="112">
        <f t="shared" si="7"/>
        <v>0.35694444444444445</v>
      </c>
      <c r="F49" s="120">
        <f t="shared" si="8"/>
        <v>0.9980441400304414</v>
      </c>
      <c r="G49" s="160">
        <v>0.3979166666666667</v>
      </c>
      <c r="H49" s="160">
        <v>0.77638888888888891</v>
      </c>
      <c r="I49" s="113">
        <f t="shared" si="9"/>
        <v>1.1743055555555557</v>
      </c>
      <c r="J49" s="120">
        <f t="shared" si="10"/>
        <v>0.99356544901065458</v>
      </c>
      <c r="K49" s="160">
        <v>3.125E-2</v>
      </c>
      <c r="L49" s="160">
        <v>0.29375000000000001</v>
      </c>
      <c r="M49" s="113">
        <f t="shared" si="2"/>
        <v>0.32500000000000001</v>
      </c>
      <c r="N49" s="120">
        <f t="shared" si="3"/>
        <v>0.99821917808219185</v>
      </c>
    </row>
    <row r="50" spans="1:15" s="41" customFormat="1">
      <c r="A50" s="61">
        <v>44</v>
      </c>
      <c r="B50" s="9" t="s">
        <v>141</v>
      </c>
      <c r="C50" s="95" t="s">
        <v>397</v>
      </c>
      <c r="D50" s="95" t="s">
        <v>398</v>
      </c>
      <c r="E50" s="112">
        <f t="shared" si="7"/>
        <v>0</v>
      </c>
      <c r="F50" s="179">
        <f t="shared" si="8"/>
        <v>1</v>
      </c>
      <c r="G50" s="160">
        <v>0.88124999999999998</v>
      </c>
      <c r="H50" s="160">
        <v>0.37291666666666662</v>
      </c>
      <c r="I50" s="113">
        <f t="shared" si="9"/>
        <v>1.2541666666666667</v>
      </c>
      <c r="J50" s="120">
        <f t="shared" si="10"/>
        <v>0.99312785388127856</v>
      </c>
      <c r="K50" s="160">
        <v>2.1847222222222222</v>
      </c>
      <c r="L50" s="160">
        <v>4.8611111111111112E-2</v>
      </c>
      <c r="M50" s="113">
        <f t="shared" si="2"/>
        <v>2.2333333333333334</v>
      </c>
      <c r="N50" s="120">
        <f t="shared" si="3"/>
        <v>0.98776255707762561</v>
      </c>
      <c r="O50" s="74"/>
    </row>
    <row r="51" spans="1:15" s="41" customFormat="1">
      <c r="A51" s="61">
        <v>45</v>
      </c>
      <c r="B51" s="9" t="s">
        <v>142</v>
      </c>
      <c r="C51" s="95" t="s">
        <v>399</v>
      </c>
      <c r="D51" s="95" t="s">
        <v>400</v>
      </c>
      <c r="E51" s="112">
        <f t="shared" si="7"/>
        <v>0</v>
      </c>
      <c r="F51" s="179">
        <f t="shared" si="8"/>
        <v>1</v>
      </c>
      <c r="G51" s="160">
        <v>1.7958333333333334</v>
      </c>
      <c r="H51" s="160">
        <v>0.84375</v>
      </c>
      <c r="I51" s="113">
        <f t="shared" si="9"/>
        <v>2.6395833333333334</v>
      </c>
      <c r="J51" s="120">
        <f t="shared" si="10"/>
        <v>0.98553652968036531</v>
      </c>
      <c r="K51" s="160">
        <v>1.1701388888888888</v>
      </c>
      <c r="L51" s="160">
        <v>1.0243055555555556</v>
      </c>
      <c r="M51" s="113">
        <f t="shared" si="2"/>
        <v>2.1944444444444446</v>
      </c>
      <c r="N51" s="120">
        <f t="shared" si="3"/>
        <v>0.98797564687975636</v>
      </c>
      <c r="O51" s="74"/>
    </row>
    <row r="52" spans="1:15">
      <c r="A52" s="61"/>
      <c r="C52" s="96"/>
      <c r="D52" s="96"/>
      <c r="E52" s="112"/>
      <c r="F52" s="120"/>
      <c r="G52" s="96"/>
      <c r="H52" s="96"/>
      <c r="I52" s="113"/>
      <c r="J52" s="120"/>
      <c r="K52" s="96"/>
      <c r="L52" s="96"/>
      <c r="M52" s="113"/>
      <c r="N52" s="120"/>
    </row>
    <row r="53" spans="1:15" s="165" customFormat="1">
      <c r="A53" s="148"/>
      <c r="B53" s="177"/>
      <c r="C53" s="186"/>
      <c r="D53" s="187"/>
      <c r="E53" s="184"/>
      <c r="F53" s="185"/>
      <c r="G53" s="180"/>
      <c r="H53" s="180"/>
      <c r="I53" s="112"/>
      <c r="J53" s="120"/>
      <c r="K53" s="192"/>
      <c r="L53" s="192"/>
      <c r="M53" s="112"/>
      <c r="N53" s="120"/>
    </row>
    <row r="54" spans="1:15" s="165" customFormat="1">
      <c r="A54" s="148"/>
      <c r="B54" s="188"/>
      <c r="C54" s="189"/>
      <c r="D54" s="182"/>
      <c r="E54" s="184"/>
      <c r="F54" s="185"/>
      <c r="G54" s="180"/>
      <c r="H54" s="180"/>
      <c r="I54" s="112"/>
      <c r="J54" s="120"/>
      <c r="K54" s="193"/>
      <c r="L54" s="192"/>
      <c r="M54" s="112"/>
      <c r="N54" s="120"/>
    </row>
    <row r="55" spans="1:15" s="165" customFormat="1">
      <c r="A55" s="148"/>
      <c r="B55" s="177"/>
      <c r="C55" s="189"/>
      <c r="D55" s="183"/>
      <c r="E55" s="184"/>
      <c r="F55" s="185"/>
      <c r="G55" s="180"/>
      <c r="H55" s="131"/>
      <c r="I55" s="112"/>
      <c r="J55" s="120"/>
      <c r="K55" s="193"/>
      <c r="L55" s="194"/>
      <c r="M55" s="112"/>
      <c r="N55" s="120"/>
    </row>
    <row r="56" spans="1:15" s="165" customFormat="1">
      <c r="A56" s="148"/>
      <c r="B56" s="177"/>
      <c r="C56" s="190"/>
      <c r="D56" s="191"/>
      <c r="E56" s="184"/>
      <c r="F56" s="185"/>
      <c r="G56" s="180"/>
      <c r="H56" s="180"/>
      <c r="I56" s="112"/>
      <c r="J56" s="120"/>
      <c r="K56" s="195"/>
      <c r="L56" s="196"/>
      <c r="M56" s="112"/>
      <c r="N56" s="120"/>
    </row>
    <row r="81" spans="2:2">
      <c r="B81" s="57"/>
    </row>
  </sheetData>
  <mergeCells count="6">
    <mergeCell ref="A2:N2"/>
    <mergeCell ref="A3:E3"/>
    <mergeCell ref="A4:A5"/>
    <mergeCell ref="C4:F4"/>
    <mergeCell ref="G4:J4"/>
    <mergeCell ref="K4:N4"/>
  </mergeCells>
  <phoneticPr fontId="21" type="noConversion"/>
  <pageMargins left="0.35433070866141736" right="0.43307086614173229" top="0.6692913385826772" bottom="0.74803149606299213" header="0.43307086614173229" footer="0.43307086614173229"/>
  <pageSetup scale="67" fitToHeight="0" orientation="landscape" r:id="rId1"/>
  <headerFooter alignWithMargins="0">
    <oddFooter>&amp;CPage &amp;P of &amp;N</oddFooter>
  </headerFooter>
  <ignoredErrors>
    <ignoredError sqref="M7:M8 M15 M43:M4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zoomScaleNormal="100" workbookViewId="0">
      <selection activeCell="D14" sqref="D14"/>
    </sheetView>
  </sheetViews>
  <sheetFormatPr defaultColWidth="8.85546875" defaultRowHeight="12.75"/>
  <cols>
    <col min="1" max="1" width="6.85546875" style="41" customWidth="1"/>
    <col min="2" max="2" width="43" style="41" bestFit="1" customWidth="1"/>
    <col min="3" max="3" width="10.7109375" style="42" customWidth="1"/>
    <col min="4" max="4" width="10.140625" style="42" customWidth="1"/>
    <col min="5" max="5" width="14" style="42" bestFit="1" customWidth="1"/>
    <col min="6" max="6" width="11.42578125" style="43" customWidth="1"/>
    <col min="7" max="7" width="10.140625" style="42" customWidth="1"/>
    <col min="8" max="8" width="11.42578125" style="42" customWidth="1"/>
    <col min="9" max="9" width="14.42578125" style="42" bestFit="1" customWidth="1"/>
    <col min="10" max="10" width="15.42578125" style="43" customWidth="1"/>
    <col min="11" max="11" width="11.28515625" style="42" customWidth="1"/>
    <col min="12" max="12" width="11.42578125" style="42" customWidth="1"/>
    <col min="13" max="13" width="14.42578125" style="42" bestFit="1" customWidth="1"/>
    <col min="14" max="14" width="12.42578125" style="43" customWidth="1"/>
    <col min="15" max="15" width="12" style="41" customWidth="1"/>
    <col min="16" max="20" width="8.85546875" style="41" customWidth="1"/>
    <col min="21" max="21" width="7" style="41" bestFit="1" customWidth="1"/>
    <col min="22" max="16384" width="8.85546875" style="41"/>
  </cols>
  <sheetData>
    <row r="1" spans="1:19" s="80" customFormat="1" ht="18" customHeight="1">
      <c r="A1" s="77"/>
      <c r="B1" s="77" t="s">
        <v>179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8" t="s">
        <v>180</v>
      </c>
      <c r="N1" s="111" t="s">
        <v>181</v>
      </c>
      <c r="O1" s="79">
        <v>182.5</v>
      </c>
    </row>
    <row r="2" spans="1:19" s="80" customFormat="1" ht="12.75" customHeight="1">
      <c r="A2" s="306" t="s">
        <v>0</v>
      </c>
      <c r="B2" s="306"/>
      <c r="C2" s="306"/>
      <c r="D2" s="306"/>
      <c r="E2" s="306"/>
      <c r="F2" s="307"/>
      <c r="G2" s="307"/>
      <c r="H2" s="307"/>
      <c r="I2" s="307"/>
      <c r="J2" s="307"/>
      <c r="K2" s="307"/>
      <c r="L2" s="307"/>
      <c r="M2" s="307"/>
      <c r="N2" s="307"/>
    </row>
    <row r="3" spans="1:19" s="80" customFormat="1" ht="24.75" customHeight="1">
      <c r="A3" s="306"/>
      <c r="B3" s="306"/>
      <c r="C3" s="306"/>
      <c r="D3" s="306"/>
      <c r="E3" s="306"/>
      <c r="F3" s="77"/>
      <c r="G3" s="77"/>
      <c r="H3" s="77"/>
      <c r="I3" s="77"/>
      <c r="J3" s="77"/>
      <c r="K3" s="77"/>
      <c r="L3" s="77"/>
      <c r="M3" s="77"/>
      <c r="N3" s="77"/>
    </row>
    <row r="4" spans="1:19" s="80" customFormat="1" ht="48.75" customHeight="1">
      <c r="A4" s="308" t="s">
        <v>182</v>
      </c>
      <c r="B4" s="81" t="s">
        <v>183</v>
      </c>
      <c r="C4" s="272" t="s">
        <v>423</v>
      </c>
      <c r="D4" s="272"/>
      <c r="E4" s="272"/>
      <c r="F4" s="272"/>
      <c r="G4" s="272" t="s">
        <v>424</v>
      </c>
      <c r="H4" s="272"/>
      <c r="I4" s="272"/>
      <c r="J4" s="272"/>
      <c r="K4" s="272" t="s">
        <v>425</v>
      </c>
      <c r="L4" s="272"/>
      <c r="M4" s="272"/>
      <c r="N4" s="272"/>
      <c r="O4" s="310"/>
      <c r="P4" s="310"/>
      <c r="Q4" s="310"/>
      <c r="R4" s="310"/>
    </row>
    <row r="5" spans="1:19" s="80" customFormat="1" ht="142.5">
      <c r="A5" s="309"/>
      <c r="B5" s="82" t="s">
        <v>193</v>
      </c>
      <c r="C5" s="84" t="s">
        <v>184</v>
      </c>
      <c r="D5" s="84" t="s">
        <v>185</v>
      </c>
      <c r="E5" s="84" t="s">
        <v>186</v>
      </c>
      <c r="F5" s="84" t="s">
        <v>187</v>
      </c>
      <c r="G5" s="84" t="s">
        <v>184</v>
      </c>
      <c r="H5" s="84" t="s">
        <v>185</v>
      </c>
      <c r="I5" s="84" t="s">
        <v>186</v>
      </c>
      <c r="J5" s="84" t="s">
        <v>187</v>
      </c>
      <c r="K5" s="84" t="s">
        <v>184</v>
      </c>
      <c r="L5" s="84" t="s">
        <v>185</v>
      </c>
      <c r="M5" s="84" t="s">
        <v>186</v>
      </c>
      <c r="N5" s="84" t="s">
        <v>187</v>
      </c>
      <c r="O5" s="310" t="s">
        <v>480</v>
      </c>
      <c r="P5" s="310"/>
      <c r="Q5" s="310"/>
      <c r="R5" s="310"/>
    </row>
    <row r="6" spans="1:19">
      <c r="A6" s="75">
        <v>1</v>
      </c>
      <c r="B6" s="75">
        <v>2</v>
      </c>
      <c r="C6" s="76">
        <v>3</v>
      </c>
      <c r="D6" s="44">
        <v>4</v>
      </c>
      <c r="E6" s="44">
        <v>5</v>
      </c>
      <c r="F6" s="44">
        <v>6</v>
      </c>
      <c r="G6" s="76">
        <v>7</v>
      </c>
      <c r="H6" s="76">
        <v>8</v>
      </c>
      <c r="I6" s="76">
        <v>9</v>
      </c>
      <c r="J6" s="76">
        <v>10</v>
      </c>
      <c r="K6" s="76">
        <v>11</v>
      </c>
      <c r="L6" s="76">
        <v>12</v>
      </c>
      <c r="M6" s="76">
        <v>13</v>
      </c>
      <c r="N6" s="76">
        <v>14</v>
      </c>
      <c r="O6" s="303"/>
      <c r="P6" s="303"/>
      <c r="Q6" s="303"/>
      <c r="R6" s="303"/>
    </row>
    <row r="7" spans="1:19" s="74" customFormat="1">
      <c r="A7" s="61">
        <v>1</v>
      </c>
      <c r="B7" s="88" t="s">
        <v>466</v>
      </c>
      <c r="C7" s="225">
        <v>0.97013888888888899</v>
      </c>
      <c r="D7" s="173">
        <v>0</v>
      </c>
      <c r="E7" s="178">
        <f t="shared" ref="E7:E10" si="0">SUM(C7:D7)</f>
        <v>0.97013888888888899</v>
      </c>
      <c r="F7" s="226">
        <f t="shared" ref="F7:F10" si="1">($O$1-E7)/$O$1</f>
        <v>0.99468417047184166</v>
      </c>
      <c r="G7" s="227">
        <v>1.5631944444444443</v>
      </c>
      <c r="H7" s="227">
        <v>12.245138888888889</v>
      </c>
      <c r="I7" s="178">
        <f t="shared" ref="I7:I10" si="2">SUM(G7:H7)</f>
        <v>13.808333333333334</v>
      </c>
      <c r="J7" s="226">
        <f t="shared" ref="J7:J10" si="3">($O$1-I7)/$O$1</f>
        <v>0.92433789954337897</v>
      </c>
      <c r="K7" s="225">
        <v>0.9194444444444444</v>
      </c>
      <c r="L7" s="225">
        <v>166.85138888888889</v>
      </c>
      <c r="M7" s="178">
        <f t="shared" ref="M7:M10" si="4">SUM(K7:L7)</f>
        <v>167.77083333333334</v>
      </c>
      <c r="N7" s="226">
        <f t="shared" ref="N7:N10" si="5">($O$1-M7)/$O$1</f>
        <v>8.0707762557077567E-2</v>
      </c>
      <c r="O7" s="303"/>
      <c r="P7" s="303"/>
      <c r="Q7" s="303"/>
      <c r="R7" s="303"/>
      <c r="S7" s="201"/>
    </row>
    <row r="8" spans="1:19" s="74" customFormat="1">
      <c r="A8" s="61">
        <v>2</v>
      </c>
      <c r="B8" s="119" t="s">
        <v>467</v>
      </c>
      <c r="C8" s="171">
        <v>0.92361111111111116</v>
      </c>
      <c r="D8" s="228">
        <v>0.125</v>
      </c>
      <c r="E8" s="178">
        <f t="shared" si="0"/>
        <v>1.0486111111111112</v>
      </c>
      <c r="F8" s="226">
        <f t="shared" si="1"/>
        <v>0.99425418569254187</v>
      </c>
      <c r="G8" s="227">
        <v>0.45416666666666666</v>
      </c>
      <c r="H8" s="227">
        <v>12.245138888888889</v>
      </c>
      <c r="I8" s="178">
        <f t="shared" si="2"/>
        <v>12.699305555555556</v>
      </c>
      <c r="J8" s="226">
        <f t="shared" si="3"/>
        <v>0.93041476407914769</v>
      </c>
      <c r="K8" s="171">
        <v>0.14583333333333334</v>
      </c>
      <c r="L8" s="225">
        <v>167.07152777777779</v>
      </c>
      <c r="M8" s="178">
        <f t="shared" si="4"/>
        <v>167.21736111111113</v>
      </c>
      <c r="N8" s="226">
        <f t="shared" si="5"/>
        <v>8.3740487062404764E-2</v>
      </c>
      <c r="O8" s="303"/>
      <c r="P8" s="303"/>
      <c r="Q8" s="303"/>
      <c r="R8" s="303"/>
      <c r="S8" s="201"/>
    </row>
    <row r="9" spans="1:19" s="74" customFormat="1">
      <c r="A9" s="61">
        <v>3</v>
      </c>
      <c r="B9" s="88" t="s">
        <v>468</v>
      </c>
      <c r="C9" s="171">
        <v>0.62986111111111109</v>
      </c>
      <c r="D9" s="175">
        <v>0</v>
      </c>
      <c r="E9" s="178">
        <f t="shared" si="0"/>
        <v>0.62986111111111109</v>
      </c>
      <c r="F9" s="226">
        <f t="shared" si="1"/>
        <v>0.99654870624048719</v>
      </c>
      <c r="G9" s="227">
        <v>0.22500000000000001</v>
      </c>
      <c r="H9" s="159">
        <v>0</v>
      </c>
      <c r="I9" s="178">
        <f t="shared" si="2"/>
        <v>0.22500000000000001</v>
      </c>
      <c r="J9" s="226">
        <f t="shared" si="3"/>
        <v>0.99876712328767125</v>
      </c>
      <c r="K9" s="171">
        <v>4.5888888888888895</v>
      </c>
      <c r="L9" s="229">
        <v>0</v>
      </c>
      <c r="M9" s="178">
        <f t="shared" si="4"/>
        <v>4.5888888888888895</v>
      </c>
      <c r="N9" s="226">
        <f t="shared" si="5"/>
        <v>0.97485540334855392</v>
      </c>
      <c r="O9" s="303"/>
      <c r="P9" s="303"/>
      <c r="Q9" s="303"/>
      <c r="R9" s="303"/>
      <c r="S9" s="201"/>
    </row>
    <row r="10" spans="1:19" s="74" customFormat="1">
      <c r="A10" s="61">
        <v>4</v>
      </c>
      <c r="B10" s="88" t="s">
        <v>469</v>
      </c>
      <c r="C10" s="172">
        <v>32.576388888888893</v>
      </c>
      <c r="D10" s="230">
        <v>4.3423611111111109</v>
      </c>
      <c r="E10" s="178">
        <f t="shared" si="0"/>
        <v>36.918750000000003</v>
      </c>
      <c r="F10" s="226">
        <f t="shared" si="1"/>
        <v>0.79770547945205483</v>
      </c>
      <c r="G10" s="227">
        <v>0.72777777777777775</v>
      </c>
      <c r="H10" s="227">
        <v>0.48541666666666666</v>
      </c>
      <c r="I10" s="178">
        <f t="shared" si="2"/>
        <v>1.2131944444444445</v>
      </c>
      <c r="J10" s="226">
        <f t="shared" si="3"/>
        <v>0.99335235920852361</v>
      </c>
      <c r="K10" s="172">
        <v>1.4291666666666665</v>
      </c>
      <c r="L10" s="229" t="s">
        <v>354</v>
      </c>
      <c r="M10" s="178">
        <f t="shared" si="4"/>
        <v>1.4291666666666665</v>
      </c>
      <c r="N10" s="226">
        <f t="shared" si="5"/>
        <v>0.99216894977168946</v>
      </c>
      <c r="O10" s="303"/>
      <c r="P10" s="303"/>
      <c r="Q10" s="303"/>
      <c r="R10" s="303"/>
      <c r="S10" s="201"/>
    </row>
    <row r="11" spans="1:19">
      <c r="A11" s="61">
        <v>5</v>
      </c>
      <c r="B11" s="199" t="s">
        <v>491</v>
      </c>
      <c r="C11" s="175">
        <v>0</v>
      </c>
      <c r="D11" s="207">
        <v>6.2499999999999995E-3</v>
      </c>
      <c r="E11" s="178">
        <f t="shared" ref="E11:E12" si="6">SUM(C11:D11)</f>
        <v>6.2499999999999995E-3</v>
      </c>
      <c r="F11" s="226">
        <f t="shared" ref="F11:F12" si="7">($O$1-E11)/$O$1</f>
        <v>0.99996575342465754</v>
      </c>
      <c r="G11" s="175">
        <v>0</v>
      </c>
      <c r="H11" s="175">
        <v>0</v>
      </c>
      <c r="I11" s="178">
        <f t="shared" ref="I11:I12" si="8">SUM(G11:H11)</f>
        <v>0</v>
      </c>
      <c r="J11" s="226">
        <f t="shared" ref="J11:J12" si="9">($O$1-I11)/$O$1</f>
        <v>1</v>
      </c>
      <c r="K11" s="207">
        <v>0.22083333333333333</v>
      </c>
      <c r="L11" s="207">
        <v>7.9861111111111105E-2</v>
      </c>
      <c r="M11" s="178">
        <f t="shared" ref="M11:M12" si="10">SUM(K11:L11)</f>
        <v>0.30069444444444443</v>
      </c>
      <c r="N11" s="226">
        <f t="shared" ref="N11:N12" si="11">($O$1-M11)/$O$1</f>
        <v>0.99835235920852361</v>
      </c>
      <c r="O11" s="303"/>
      <c r="P11" s="303"/>
      <c r="Q11" s="303"/>
      <c r="R11" s="303"/>
    </row>
    <row r="12" spans="1:19">
      <c r="A12" s="61">
        <v>6</v>
      </c>
      <c r="B12" s="199" t="s">
        <v>492</v>
      </c>
      <c r="C12" s="175">
        <v>0</v>
      </c>
      <c r="D12" s="175">
        <v>0</v>
      </c>
      <c r="E12" s="178">
        <f t="shared" si="6"/>
        <v>0</v>
      </c>
      <c r="F12" s="226">
        <f t="shared" si="7"/>
        <v>1</v>
      </c>
      <c r="G12" s="175">
        <v>0</v>
      </c>
      <c r="H12" s="175">
        <v>0</v>
      </c>
      <c r="I12" s="178">
        <f t="shared" si="8"/>
        <v>0</v>
      </c>
      <c r="J12" s="226">
        <f t="shared" si="9"/>
        <v>1</v>
      </c>
      <c r="K12" s="207">
        <v>0.22291666666666665</v>
      </c>
      <c r="L12" s="181">
        <v>0</v>
      </c>
      <c r="M12" s="178">
        <f t="shared" si="10"/>
        <v>0.22291666666666665</v>
      </c>
      <c r="N12" s="226">
        <f t="shared" si="11"/>
        <v>0.99877853881278544</v>
      </c>
      <c r="O12" s="303"/>
      <c r="P12" s="303"/>
      <c r="Q12" s="303"/>
      <c r="R12" s="303"/>
    </row>
    <row r="13" spans="1:19">
      <c r="A13" s="61">
        <v>5</v>
      </c>
      <c r="B13" s="199" t="s">
        <v>87</v>
      </c>
      <c r="C13" s="251">
        <v>1.7750000000000001</v>
      </c>
      <c r="D13" s="251">
        <v>0</v>
      </c>
      <c r="E13" s="233">
        <f t="shared" ref="E13:E23" si="12">SUM(C13:D13)</f>
        <v>1.7750000000000001</v>
      </c>
      <c r="F13" s="252">
        <f>(CUTTACK!$O$1-E13)/CUTTACK!$O$1</f>
        <v>0.99027397260273975</v>
      </c>
      <c r="G13" s="231">
        <v>10.111111111111111</v>
      </c>
      <c r="H13" s="232">
        <v>0</v>
      </c>
      <c r="I13" s="233">
        <f t="shared" ref="I13:I23" si="13">SUM(G13:H13)</f>
        <v>10.111111111111111</v>
      </c>
      <c r="J13" s="234">
        <f>($O$1-I13)/$O$1</f>
        <v>0.9445966514459665</v>
      </c>
      <c r="K13" s="231">
        <v>23.841666666666669</v>
      </c>
      <c r="L13" s="232">
        <v>5.6944444444444443E-2</v>
      </c>
      <c r="M13" s="233">
        <f t="shared" ref="M13:M24" si="14">SUM(K13:L13)</f>
        <v>23.898611111111112</v>
      </c>
      <c r="N13" s="234">
        <f>($O$1-M13)/$O$1</f>
        <v>0.86904870624048702</v>
      </c>
      <c r="O13" s="303"/>
      <c r="P13" s="303"/>
      <c r="Q13" s="303"/>
      <c r="R13" s="303"/>
    </row>
    <row r="14" spans="1:19">
      <c r="A14" s="61">
        <v>6</v>
      </c>
      <c r="B14" s="9" t="s">
        <v>88</v>
      </c>
      <c r="C14" s="244">
        <v>7.0118055555555552</v>
      </c>
      <c r="D14" s="244">
        <v>6.5888888888888886</v>
      </c>
      <c r="E14" s="178">
        <f t="shared" si="12"/>
        <v>13.600694444444443</v>
      </c>
      <c r="F14" s="253">
        <f>(CUTTACK!$O$1-E14)/CUTTACK!$O$1</f>
        <v>0.92547564687975636</v>
      </c>
      <c r="G14" s="227">
        <v>12.490972222222224</v>
      </c>
      <c r="H14" s="235">
        <v>0</v>
      </c>
      <c r="I14" s="178">
        <f t="shared" si="13"/>
        <v>12.490972222222224</v>
      </c>
      <c r="J14" s="234">
        <f t="shared" ref="J14:J33" si="15">($O$1-I14)/$O$1</f>
        <v>0.93155631659056326</v>
      </c>
      <c r="K14" s="227">
        <v>23.697222222222223</v>
      </c>
      <c r="L14" s="235">
        <v>7.4305555555555555E-2</v>
      </c>
      <c r="M14" s="178">
        <f t="shared" si="14"/>
        <v>23.771527777777777</v>
      </c>
      <c r="N14" s="234">
        <f t="shared" ref="N14:N33" si="16">($O$1-M14)/$O$1</f>
        <v>0.86974505327245055</v>
      </c>
      <c r="O14" s="303"/>
      <c r="P14" s="303"/>
      <c r="Q14" s="303"/>
      <c r="R14" s="303"/>
    </row>
    <row r="15" spans="1:19">
      <c r="A15" s="61">
        <v>7</v>
      </c>
      <c r="B15" s="9" t="s">
        <v>89</v>
      </c>
      <c r="C15" s="244">
        <v>0</v>
      </c>
      <c r="D15" s="244">
        <v>0</v>
      </c>
      <c r="E15" s="178">
        <f t="shared" si="12"/>
        <v>0</v>
      </c>
      <c r="F15" s="253">
        <f>(CUTTACK!$O$1-E15)/CUTTACK!$O$1</f>
        <v>1</v>
      </c>
      <c r="G15" s="244">
        <v>0</v>
      </c>
      <c r="H15" s="244">
        <v>0</v>
      </c>
      <c r="I15" s="178">
        <f t="shared" si="13"/>
        <v>0</v>
      </c>
      <c r="J15" s="234">
        <f t="shared" si="15"/>
        <v>1</v>
      </c>
      <c r="K15" s="244">
        <v>0</v>
      </c>
      <c r="L15" s="244">
        <v>0</v>
      </c>
      <c r="M15" s="178">
        <f t="shared" si="14"/>
        <v>0</v>
      </c>
      <c r="N15" s="234">
        <f t="shared" si="16"/>
        <v>1</v>
      </c>
      <c r="O15" s="303"/>
      <c r="P15" s="303"/>
      <c r="Q15" s="303"/>
      <c r="R15" s="303"/>
    </row>
    <row r="16" spans="1:19">
      <c r="A16" s="61">
        <v>8</v>
      </c>
      <c r="B16" s="9" t="s">
        <v>264</v>
      </c>
      <c r="C16" s="244">
        <v>0.18472222222222223</v>
      </c>
      <c r="D16" s="244">
        <v>1.75</v>
      </c>
      <c r="E16" s="178">
        <f t="shared" si="12"/>
        <v>1.9347222222222222</v>
      </c>
      <c r="F16" s="253">
        <f>(CUTTACK!$O$1-E16)/CUTTACK!$O$1</f>
        <v>0.9893987823439877</v>
      </c>
      <c r="G16" s="227">
        <v>1.5798611111111109</v>
      </c>
      <c r="H16" s="235">
        <v>0</v>
      </c>
      <c r="I16" s="178">
        <f t="shared" si="13"/>
        <v>1.5798611111111109</v>
      </c>
      <c r="J16" s="234">
        <f t="shared" si="15"/>
        <v>0.99134322678843223</v>
      </c>
      <c r="K16" s="235">
        <v>1.5798611111111109</v>
      </c>
      <c r="L16" s="229">
        <v>0</v>
      </c>
      <c r="M16" s="178">
        <f t="shared" si="14"/>
        <v>1.5798611111111109</v>
      </c>
      <c r="N16" s="234">
        <f t="shared" si="16"/>
        <v>0.99134322678843223</v>
      </c>
      <c r="O16" s="303"/>
      <c r="P16" s="303"/>
      <c r="Q16" s="303"/>
      <c r="R16" s="303"/>
    </row>
    <row r="17" spans="1:18">
      <c r="A17" s="61">
        <v>9</v>
      </c>
      <c r="B17" s="9" t="s">
        <v>265</v>
      </c>
      <c r="C17" s="244">
        <v>0</v>
      </c>
      <c r="D17" s="244">
        <v>0</v>
      </c>
      <c r="E17" s="178">
        <f t="shared" si="12"/>
        <v>0</v>
      </c>
      <c r="F17" s="253">
        <f>(CUTTACK!$O$1-E17)/CUTTACK!$O$1</f>
        <v>1</v>
      </c>
      <c r="G17" s="227">
        <v>0.31527777777777777</v>
      </c>
      <c r="H17" s="235">
        <v>0</v>
      </c>
      <c r="I17" s="178">
        <f t="shared" si="13"/>
        <v>0.31527777777777777</v>
      </c>
      <c r="J17" s="234">
        <f t="shared" si="15"/>
        <v>0.99827245053272462</v>
      </c>
      <c r="K17" s="229">
        <v>0</v>
      </c>
      <c r="L17" s="229">
        <v>0</v>
      </c>
      <c r="M17" s="178">
        <f t="shared" si="14"/>
        <v>0</v>
      </c>
      <c r="N17" s="234">
        <f t="shared" si="16"/>
        <v>1</v>
      </c>
      <c r="O17" s="303"/>
      <c r="P17" s="303"/>
      <c r="Q17" s="303"/>
      <c r="R17" s="303"/>
    </row>
    <row r="18" spans="1:18">
      <c r="A18" s="61">
        <v>10</v>
      </c>
      <c r="B18" s="9" t="s">
        <v>266</v>
      </c>
      <c r="C18" s="244">
        <v>2.1951388888888888</v>
      </c>
      <c r="D18" s="244">
        <v>1.3888888888888889E-3</v>
      </c>
      <c r="E18" s="178">
        <f t="shared" si="12"/>
        <v>2.1965277777777779</v>
      </c>
      <c r="F18" s="253">
        <f>(CUTTACK!$O$1-E18)/CUTTACK!$O$1</f>
        <v>0.98796423135464229</v>
      </c>
      <c r="G18" s="227">
        <v>0.33611111111111108</v>
      </c>
      <c r="H18" s="235">
        <v>0</v>
      </c>
      <c r="I18" s="178">
        <f t="shared" si="13"/>
        <v>0.33611111111111108</v>
      </c>
      <c r="J18" s="234">
        <f t="shared" si="15"/>
        <v>0.99815829528158295</v>
      </c>
      <c r="K18" s="175">
        <v>2.2298611111111111</v>
      </c>
      <c r="L18" s="236">
        <v>2.3625000000000003</v>
      </c>
      <c r="M18" s="178">
        <f t="shared" si="14"/>
        <v>4.5923611111111118</v>
      </c>
      <c r="N18" s="234">
        <f t="shared" si="16"/>
        <v>0.97483637747336382</v>
      </c>
      <c r="O18" s="303"/>
      <c r="P18" s="303"/>
      <c r="Q18" s="303"/>
      <c r="R18" s="303"/>
    </row>
    <row r="19" spans="1:18">
      <c r="A19" s="61">
        <v>11</v>
      </c>
      <c r="B19" s="9" t="s">
        <v>267</v>
      </c>
      <c r="C19" s="244">
        <v>2.5826388888888889</v>
      </c>
      <c r="D19" s="244">
        <v>0</v>
      </c>
      <c r="E19" s="178">
        <f t="shared" si="12"/>
        <v>2.5826388888888889</v>
      </c>
      <c r="F19" s="253">
        <f>(CUTTACK!$O$1-E19)/CUTTACK!$O$1</f>
        <v>0.98584855403348559</v>
      </c>
      <c r="G19" s="227">
        <v>0.3263888888888889</v>
      </c>
      <c r="H19" s="235">
        <v>0</v>
      </c>
      <c r="I19" s="178">
        <f t="shared" si="13"/>
        <v>0.3263888888888889</v>
      </c>
      <c r="J19" s="234">
        <f t="shared" si="15"/>
        <v>0.99821156773211572</v>
      </c>
      <c r="K19" s="159">
        <v>0</v>
      </c>
      <c r="L19" s="229">
        <v>0</v>
      </c>
      <c r="M19" s="178">
        <f t="shared" si="14"/>
        <v>0</v>
      </c>
      <c r="N19" s="234">
        <f t="shared" si="16"/>
        <v>1</v>
      </c>
      <c r="O19" s="303"/>
      <c r="P19" s="303"/>
      <c r="Q19" s="303"/>
      <c r="R19" s="303"/>
    </row>
    <row r="20" spans="1:18">
      <c r="A20" s="61">
        <v>12</v>
      </c>
      <c r="B20" s="9" t="s">
        <v>401</v>
      </c>
      <c r="C20" s="244">
        <v>0</v>
      </c>
      <c r="D20" s="244">
        <v>0</v>
      </c>
      <c r="E20" s="178">
        <f t="shared" si="12"/>
        <v>0</v>
      </c>
      <c r="F20" s="253">
        <f>(CUTTACK!$O$1-E20)/CUTTACK!$O$1</f>
        <v>1</v>
      </c>
      <c r="G20" s="227">
        <v>0.33888888888888885</v>
      </c>
      <c r="H20" s="227">
        <v>4.4444444444444446E-2</v>
      </c>
      <c r="I20" s="178">
        <f t="shared" si="13"/>
        <v>0.3833333333333333</v>
      </c>
      <c r="J20" s="234">
        <f t="shared" si="15"/>
        <v>0.99789954337899545</v>
      </c>
      <c r="K20" s="159" t="s">
        <v>465</v>
      </c>
      <c r="L20" s="235">
        <v>0</v>
      </c>
      <c r="M20" s="178">
        <f t="shared" si="14"/>
        <v>0</v>
      </c>
      <c r="N20" s="234">
        <f t="shared" si="16"/>
        <v>1</v>
      </c>
      <c r="O20" s="303"/>
      <c r="P20" s="303"/>
      <c r="Q20" s="303"/>
      <c r="R20" s="303"/>
    </row>
    <row r="21" spans="1:18">
      <c r="A21" s="61">
        <v>13</v>
      </c>
      <c r="B21" s="9" t="s">
        <v>402</v>
      </c>
      <c r="C21" s="244">
        <v>0</v>
      </c>
      <c r="D21" s="244">
        <v>0</v>
      </c>
      <c r="E21" s="178">
        <f t="shared" si="12"/>
        <v>0</v>
      </c>
      <c r="F21" s="253">
        <f>(CUTTACK!$O$1-E21)/CUTTACK!$O$1</f>
        <v>1</v>
      </c>
      <c r="G21" s="227">
        <v>0.90555555555555556</v>
      </c>
      <c r="H21" s="227">
        <v>0.15763888888888888</v>
      </c>
      <c r="I21" s="178">
        <f t="shared" si="13"/>
        <v>1.0631944444444446</v>
      </c>
      <c r="J21" s="234">
        <f t="shared" si="15"/>
        <v>0.99417427701674288</v>
      </c>
      <c r="K21" s="159">
        <v>0.3527777777777778</v>
      </c>
      <c r="L21" s="235">
        <v>8.9583333333333334E-2</v>
      </c>
      <c r="M21" s="178">
        <f t="shared" si="14"/>
        <v>0.44236111111111115</v>
      </c>
      <c r="N21" s="234">
        <f t="shared" si="16"/>
        <v>0.99757610350076109</v>
      </c>
      <c r="O21" s="303"/>
      <c r="P21" s="303"/>
      <c r="Q21" s="303"/>
      <c r="R21" s="303"/>
    </row>
    <row r="22" spans="1:18">
      <c r="A22" s="61">
        <v>14</v>
      </c>
      <c r="B22" s="9" t="s">
        <v>403</v>
      </c>
      <c r="C22" s="244">
        <v>0</v>
      </c>
      <c r="D22" s="244">
        <v>0</v>
      </c>
      <c r="E22" s="178">
        <f t="shared" si="12"/>
        <v>0</v>
      </c>
      <c r="F22" s="253">
        <f>(CUTTACK!$O$1-E22)/CUTTACK!$O$1</f>
        <v>1</v>
      </c>
      <c r="G22" s="227">
        <v>144.41458333333333</v>
      </c>
      <c r="H22" s="235">
        <v>0</v>
      </c>
      <c r="I22" s="178">
        <f t="shared" si="13"/>
        <v>144.41458333333333</v>
      </c>
      <c r="J22" s="234">
        <f t="shared" si="15"/>
        <v>0.20868721461187217</v>
      </c>
      <c r="K22" s="159">
        <v>0</v>
      </c>
      <c r="L22" s="235">
        <v>0</v>
      </c>
      <c r="M22" s="178">
        <f t="shared" si="14"/>
        <v>0</v>
      </c>
      <c r="N22" s="234">
        <f t="shared" si="16"/>
        <v>1</v>
      </c>
      <c r="O22" s="303"/>
      <c r="P22" s="303"/>
      <c r="Q22" s="303"/>
      <c r="R22" s="303"/>
    </row>
    <row r="23" spans="1:18">
      <c r="A23" s="61">
        <v>15</v>
      </c>
      <c r="B23" s="9" t="s">
        <v>404</v>
      </c>
      <c r="C23" s="244">
        <v>0</v>
      </c>
      <c r="D23" s="244">
        <v>0</v>
      </c>
      <c r="E23" s="178">
        <f t="shared" si="12"/>
        <v>0</v>
      </c>
      <c r="F23" s="253">
        <f>(CUTTACK!$O$1-E23)/CUTTACK!$O$1</f>
        <v>1</v>
      </c>
      <c r="G23" s="235">
        <v>0</v>
      </c>
      <c r="H23" s="235">
        <v>0</v>
      </c>
      <c r="I23" s="178">
        <f t="shared" si="13"/>
        <v>0</v>
      </c>
      <c r="J23" s="234">
        <f t="shared" si="15"/>
        <v>1</v>
      </c>
      <c r="K23" s="159">
        <v>0.36319444444444443</v>
      </c>
      <c r="L23" s="235">
        <v>0.16944444444444443</v>
      </c>
      <c r="M23" s="178">
        <f t="shared" si="14"/>
        <v>0.53263888888888888</v>
      </c>
      <c r="N23" s="234">
        <f t="shared" si="16"/>
        <v>0.99708143074581423</v>
      </c>
      <c r="O23" s="303"/>
      <c r="P23" s="303"/>
      <c r="Q23" s="303"/>
      <c r="R23" s="303"/>
    </row>
    <row r="24" spans="1:18">
      <c r="A24" s="61">
        <v>16</v>
      </c>
      <c r="B24" s="9" t="s">
        <v>143</v>
      </c>
      <c r="C24" s="244">
        <v>0.71458333333333324</v>
      </c>
      <c r="D24" s="244">
        <v>0.23263888888888887</v>
      </c>
      <c r="E24" s="178">
        <f t="shared" ref="E24:E87" si="17">SUM(C24:D24)</f>
        <v>0.94722222222222208</v>
      </c>
      <c r="F24" s="226">
        <f t="shared" ref="F24:F87" si="18">($O$1-E24)/$O$1</f>
        <v>0.9948097412480974</v>
      </c>
      <c r="G24" s="159">
        <v>0.64444444444444449</v>
      </c>
      <c r="H24" s="235">
        <v>0</v>
      </c>
      <c r="I24" s="178">
        <f t="shared" ref="I24:I27" si="19">SUM(G24:H24)</f>
        <v>0.64444444444444449</v>
      </c>
      <c r="J24" s="234">
        <f t="shared" si="15"/>
        <v>0.99646879756468798</v>
      </c>
      <c r="K24" s="159">
        <v>1.7909722222222222</v>
      </c>
      <c r="L24" s="235">
        <v>0.1076388888888889</v>
      </c>
      <c r="M24" s="178">
        <f t="shared" si="14"/>
        <v>1.898611111111111</v>
      </c>
      <c r="N24" s="234">
        <f t="shared" si="16"/>
        <v>0.98959665144596654</v>
      </c>
      <c r="O24" s="303"/>
      <c r="P24" s="303"/>
      <c r="Q24" s="303"/>
      <c r="R24" s="303"/>
    </row>
    <row r="25" spans="1:18">
      <c r="A25" s="61">
        <v>17</v>
      </c>
      <c r="B25" s="9" t="s">
        <v>144</v>
      </c>
      <c r="C25" s="244">
        <v>8.8888888888888892E-2</v>
      </c>
      <c r="D25" s="244">
        <v>0</v>
      </c>
      <c r="E25" s="178">
        <f t="shared" si="17"/>
        <v>8.8888888888888892E-2</v>
      </c>
      <c r="F25" s="226">
        <f t="shared" si="18"/>
        <v>0.99951293759512927</v>
      </c>
      <c r="G25" s="178">
        <v>0.70277777777777783</v>
      </c>
      <c r="H25" s="178">
        <v>0</v>
      </c>
      <c r="I25" s="178">
        <f t="shared" si="19"/>
        <v>0.70277777777777783</v>
      </c>
      <c r="J25" s="234">
        <f t="shared" si="15"/>
        <v>0.99614916286149158</v>
      </c>
      <c r="K25" s="178">
        <v>0.92847222222222225</v>
      </c>
      <c r="L25" s="178">
        <v>0.47638888888888892</v>
      </c>
      <c r="M25" s="178">
        <f t="shared" ref="M25:M27" si="20">SUM(K25:L25)</f>
        <v>1.4048611111111111</v>
      </c>
      <c r="N25" s="234">
        <f t="shared" si="16"/>
        <v>0.99230213089802133</v>
      </c>
      <c r="O25" s="303"/>
      <c r="P25" s="303"/>
      <c r="Q25" s="303"/>
      <c r="R25" s="303"/>
    </row>
    <row r="26" spans="1:18">
      <c r="A26" s="61">
        <v>18</v>
      </c>
      <c r="B26" s="9" t="s">
        <v>145</v>
      </c>
      <c r="C26" s="244">
        <v>8.4722222222222213E-2</v>
      </c>
      <c r="D26" s="244">
        <v>0.12569444444444444</v>
      </c>
      <c r="E26" s="178">
        <f t="shared" si="17"/>
        <v>0.21041666666666664</v>
      </c>
      <c r="F26" s="226">
        <f t="shared" si="18"/>
        <v>0.99884703196347024</v>
      </c>
      <c r="G26" s="178">
        <v>0.31805555555555554</v>
      </c>
      <c r="H26" s="178">
        <v>0</v>
      </c>
      <c r="I26" s="178">
        <f t="shared" si="19"/>
        <v>0.31805555555555554</v>
      </c>
      <c r="J26" s="234">
        <f t="shared" si="15"/>
        <v>0.99825722983257226</v>
      </c>
      <c r="K26" s="178">
        <v>0.78680555555555554</v>
      </c>
      <c r="L26" s="178">
        <v>3.1729166666666671</v>
      </c>
      <c r="M26" s="178">
        <f t="shared" si="20"/>
        <v>3.9597222222222226</v>
      </c>
      <c r="N26" s="234">
        <f t="shared" si="16"/>
        <v>0.978302891933029</v>
      </c>
      <c r="O26" s="303"/>
      <c r="P26" s="303"/>
      <c r="Q26" s="303"/>
      <c r="R26" s="303"/>
    </row>
    <row r="27" spans="1:18">
      <c r="A27" s="61">
        <v>19</v>
      </c>
      <c r="B27" s="9" t="s">
        <v>233</v>
      </c>
      <c r="C27" s="159"/>
      <c r="D27" s="159"/>
      <c r="E27" s="178">
        <f t="shared" si="17"/>
        <v>0</v>
      </c>
      <c r="F27" s="226">
        <f t="shared" si="18"/>
        <v>1</v>
      </c>
      <c r="G27" s="237">
        <v>2.1131944444444444</v>
      </c>
      <c r="H27" s="159">
        <v>0.18402777777777779</v>
      </c>
      <c r="I27" s="178">
        <f t="shared" si="19"/>
        <v>2.2972222222222221</v>
      </c>
      <c r="J27" s="234">
        <f t="shared" si="15"/>
        <v>0.98741248097412482</v>
      </c>
      <c r="K27" s="159" t="s">
        <v>476</v>
      </c>
      <c r="L27" s="235">
        <v>0</v>
      </c>
      <c r="M27" s="178">
        <f t="shared" si="20"/>
        <v>0</v>
      </c>
      <c r="N27" s="234">
        <f t="shared" si="16"/>
        <v>1</v>
      </c>
      <c r="O27" s="303"/>
      <c r="P27" s="303"/>
      <c r="Q27" s="303"/>
      <c r="R27" s="303"/>
    </row>
    <row r="28" spans="1:18">
      <c r="A28" s="61">
        <v>20</v>
      </c>
      <c r="B28" s="9" t="s">
        <v>90</v>
      </c>
      <c r="C28" s="178">
        <v>0</v>
      </c>
      <c r="D28" s="178">
        <v>2.0506944444444444</v>
      </c>
      <c r="E28" s="178">
        <f t="shared" si="17"/>
        <v>2.0506944444444444</v>
      </c>
      <c r="F28" s="226">
        <f t="shared" si="18"/>
        <v>0.98876331811263318</v>
      </c>
      <c r="G28" s="159">
        <v>2.869444444444444</v>
      </c>
      <c r="H28" s="159">
        <v>2.7083333333333334E-2</v>
      </c>
      <c r="I28" s="178">
        <f t="shared" ref="I28:I33" si="21">SUM(G28:H28)</f>
        <v>2.8965277777777771</v>
      </c>
      <c r="J28" s="234">
        <f t="shared" si="15"/>
        <v>0.98412861491628612</v>
      </c>
      <c r="K28" s="238">
        <v>12.745833333333332</v>
      </c>
      <c r="L28" s="238">
        <v>1.325</v>
      </c>
      <c r="M28" s="178">
        <f t="shared" ref="M28:M33" si="22">SUM(K28:L28)</f>
        <v>14.070833333333331</v>
      </c>
      <c r="N28" s="234">
        <f t="shared" si="16"/>
        <v>0.92289954337899549</v>
      </c>
      <c r="O28" s="303"/>
      <c r="P28" s="303"/>
      <c r="Q28" s="303"/>
      <c r="R28" s="303"/>
    </row>
    <row r="29" spans="1:18">
      <c r="A29" s="61">
        <v>21</v>
      </c>
      <c r="B29" s="9" t="s">
        <v>91</v>
      </c>
      <c r="C29" s="178">
        <v>1.4548611111111109</v>
      </c>
      <c r="D29" s="178">
        <v>0.13749999999999998</v>
      </c>
      <c r="E29" s="178">
        <f t="shared" si="17"/>
        <v>1.5923611111111109</v>
      </c>
      <c r="F29" s="226">
        <f t="shared" si="18"/>
        <v>0.99127473363774743</v>
      </c>
      <c r="G29" s="159">
        <v>2.7472222222222222</v>
      </c>
      <c r="H29" s="159">
        <v>0.13749999999999998</v>
      </c>
      <c r="I29" s="178">
        <f t="shared" si="21"/>
        <v>2.8847222222222224</v>
      </c>
      <c r="J29" s="234">
        <f t="shared" si="15"/>
        <v>0.98419330289193308</v>
      </c>
      <c r="K29" s="238">
        <v>4.6784722222222221</v>
      </c>
      <c r="L29" s="238">
        <v>2.0354166666666669</v>
      </c>
      <c r="M29" s="178">
        <f t="shared" si="22"/>
        <v>6.7138888888888886</v>
      </c>
      <c r="N29" s="234">
        <f t="shared" si="16"/>
        <v>0.96321156773211558</v>
      </c>
      <c r="O29" s="303"/>
      <c r="P29" s="303"/>
      <c r="Q29" s="303"/>
      <c r="R29" s="303"/>
    </row>
    <row r="30" spans="1:18" s="206" customFormat="1">
      <c r="A30" s="203">
        <v>22</v>
      </c>
      <c r="B30" s="204" t="s">
        <v>493</v>
      </c>
      <c r="C30" s="207">
        <v>0.70416666666666661</v>
      </c>
      <c r="D30" s="207">
        <v>0</v>
      </c>
      <c r="E30" s="254">
        <f t="shared" ref="E30" si="23">SUM(C30:D30)</f>
        <v>0.70416666666666661</v>
      </c>
      <c r="F30" s="255">
        <f t="shared" ref="F30" si="24">($O$1-E30)/$O$1</f>
        <v>0.99614155251141545</v>
      </c>
      <c r="G30" s="208">
        <v>13.034027777777778</v>
      </c>
      <c r="H30" s="169">
        <v>0</v>
      </c>
      <c r="I30" s="254">
        <f t="shared" ref="I30" si="25">SUM(G30:H30)</f>
        <v>13.034027777777778</v>
      </c>
      <c r="J30" s="205">
        <f t="shared" si="15"/>
        <v>0.92858066971080677</v>
      </c>
      <c r="K30" s="207">
        <v>0.33888888888888885</v>
      </c>
      <c r="L30" s="207">
        <v>0.17569444444444446</v>
      </c>
      <c r="M30" s="254">
        <f t="shared" ref="M30" si="26">SUM(K30:L30)</f>
        <v>0.51458333333333328</v>
      </c>
      <c r="N30" s="205">
        <f t="shared" si="16"/>
        <v>0.99718036529680376</v>
      </c>
      <c r="O30" s="304"/>
      <c r="P30" s="304"/>
      <c r="Q30" s="304"/>
      <c r="R30" s="304"/>
    </row>
    <row r="31" spans="1:18">
      <c r="A31" s="61">
        <v>22</v>
      </c>
      <c r="B31" s="9" t="s">
        <v>85</v>
      </c>
      <c r="C31" s="178"/>
      <c r="D31" s="178">
        <v>0.47291666666666665</v>
      </c>
      <c r="E31" s="178">
        <f t="shared" si="17"/>
        <v>0.47291666666666665</v>
      </c>
      <c r="F31" s="226">
        <f t="shared" si="18"/>
        <v>0.99740867579908676</v>
      </c>
      <c r="G31" s="159">
        <v>0.69791666666666663</v>
      </c>
      <c r="H31" s="159">
        <v>0</v>
      </c>
      <c r="I31" s="178">
        <f t="shared" si="21"/>
        <v>0.69791666666666663</v>
      </c>
      <c r="J31" s="234">
        <f t="shared" si="15"/>
        <v>0.99617579908675802</v>
      </c>
      <c r="K31" s="238">
        <v>0.73402777777777783</v>
      </c>
      <c r="L31" s="238">
        <v>1.752777777777778</v>
      </c>
      <c r="M31" s="178">
        <f t="shared" si="22"/>
        <v>2.4868055555555557</v>
      </c>
      <c r="N31" s="234">
        <f t="shared" si="16"/>
        <v>0.98637366818873673</v>
      </c>
      <c r="O31" s="303"/>
      <c r="P31" s="303"/>
      <c r="Q31" s="303"/>
      <c r="R31" s="303"/>
    </row>
    <row r="32" spans="1:18">
      <c r="A32" s="61">
        <v>23</v>
      </c>
      <c r="B32" s="9" t="s">
        <v>86</v>
      </c>
      <c r="C32" s="178">
        <v>7.2743055555555562</v>
      </c>
      <c r="D32" s="178">
        <v>0.10555555555555556</v>
      </c>
      <c r="E32" s="178">
        <f t="shared" si="17"/>
        <v>7.3798611111111114</v>
      </c>
      <c r="F32" s="226">
        <f t="shared" si="18"/>
        <v>0.95956240487062416</v>
      </c>
      <c r="G32" s="159">
        <v>0.66041666666666665</v>
      </c>
      <c r="H32" s="159">
        <v>7.6388888888888886E-3</v>
      </c>
      <c r="I32" s="178">
        <f t="shared" si="21"/>
        <v>0.66805555555555551</v>
      </c>
      <c r="J32" s="234">
        <f t="shared" si="15"/>
        <v>0.99633942161339417</v>
      </c>
      <c r="K32" s="238">
        <v>0.18888888888888888</v>
      </c>
      <c r="L32" s="238">
        <v>0.37847222222222227</v>
      </c>
      <c r="M32" s="178">
        <f t="shared" si="22"/>
        <v>0.5673611111111112</v>
      </c>
      <c r="N32" s="234">
        <f t="shared" si="16"/>
        <v>0.99689117199391175</v>
      </c>
      <c r="O32" s="303"/>
      <c r="P32" s="303"/>
      <c r="Q32" s="303"/>
      <c r="R32" s="303"/>
    </row>
    <row r="33" spans="1:18">
      <c r="A33" s="61">
        <v>24</v>
      </c>
      <c r="B33" s="9" t="s">
        <v>417</v>
      </c>
      <c r="C33" s="244">
        <v>0.19652777777777777</v>
      </c>
      <c r="D33" s="244">
        <v>0.10347222222222223</v>
      </c>
      <c r="E33" s="178">
        <f t="shared" si="17"/>
        <v>0.3</v>
      </c>
      <c r="F33" s="226">
        <f t="shared" si="18"/>
        <v>0.99835616438356156</v>
      </c>
      <c r="G33" s="159">
        <v>0.7006944444444444</v>
      </c>
      <c r="H33" s="159">
        <v>0</v>
      </c>
      <c r="I33" s="178">
        <f t="shared" si="21"/>
        <v>0.7006944444444444</v>
      </c>
      <c r="J33" s="234">
        <f t="shared" si="15"/>
        <v>0.99616057838660577</v>
      </c>
      <c r="K33" s="238">
        <v>0.10486111111111111</v>
      </c>
      <c r="L33" s="238">
        <v>7.013888888888889E-2</v>
      </c>
      <c r="M33" s="178">
        <f t="shared" si="22"/>
        <v>0.17499999999999999</v>
      </c>
      <c r="N33" s="234">
        <f t="shared" si="16"/>
        <v>0.9990410958904109</v>
      </c>
      <c r="O33" s="303"/>
      <c r="P33" s="303"/>
      <c r="Q33" s="303"/>
      <c r="R33" s="303"/>
    </row>
    <row r="34" spans="1:18">
      <c r="A34" s="61">
        <v>25</v>
      </c>
      <c r="B34" s="9" t="s">
        <v>138</v>
      </c>
      <c r="C34" s="244">
        <v>0.53611111111111109</v>
      </c>
      <c r="D34" s="244"/>
      <c r="E34" s="244">
        <f t="shared" ref="E34:E46" si="27">SUM(C34:D34)</f>
        <v>0.53611111111111109</v>
      </c>
      <c r="F34" s="226">
        <f>(CUTTACK!$O$1-E34)/CUTTACK!$O$1</f>
        <v>0.99706240487062414</v>
      </c>
      <c r="G34" s="235">
        <v>9.8986111111111104</v>
      </c>
      <c r="H34" s="238">
        <v>0</v>
      </c>
      <c r="I34" s="178">
        <f>SUM(G34:H34)</f>
        <v>9.8986111111111104</v>
      </c>
      <c r="J34" s="234">
        <f t="shared" ref="J34:J49" si="28">($O$1-I34)/$O$1</f>
        <v>0.94576103500761033</v>
      </c>
      <c r="K34" s="238">
        <v>0</v>
      </c>
      <c r="L34" s="238">
        <v>2.5006944444444446</v>
      </c>
      <c r="M34" s="178">
        <f t="shared" ref="M34" si="29">SUM(K34:L34)</f>
        <v>2.5006944444444446</v>
      </c>
      <c r="N34" s="234">
        <f t="shared" ref="N34:N49" si="30">($O$1-M34)/$O$1</f>
        <v>0.98629756468797569</v>
      </c>
      <c r="O34" s="303"/>
      <c r="P34" s="303"/>
      <c r="Q34" s="303"/>
      <c r="R34" s="303"/>
    </row>
    <row r="35" spans="1:18">
      <c r="A35" s="61">
        <v>26</v>
      </c>
      <c r="B35" s="9" t="s">
        <v>95</v>
      </c>
      <c r="C35" s="244">
        <v>2.3000000000000003</v>
      </c>
      <c r="D35" s="244">
        <v>7.6388888888888895E-2</v>
      </c>
      <c r="E35" s="244">
        <f t="shared" si="27"/>
        <v>2.3763888888888891</v>
      </c>
      <c r="F35" s="226">
        <f>(CUTTACK!$O$1-E35)/CUTTACK!$O$1</f>
        <v>0.98697869101978686</v>
      </c>
      <c r="G35" s="238">
        <v>1.5611111111111111</v>
      </c>
      <c r="H35" s="238">
        <v>0</v>
      </c>
      <c r="I35" s="178">
        <f t="shared" ref="I35:I49" si="31">SUM(G35:H35)</f>
        <v>1.5611111111111111</v>
      </c>
      <c r="J35" s="234">
        <f t="shared" si="28"/>
        <v>0.99144596651445971</v>
      </c>
      <c r="K35" s="238">
        <v>0</v>
      </c>
      <c r="L35" s="238">
        <v>0.11666666666666665</v>
      </c>
      <c r="M35" s="178">
        <f t="shared" ref="M35:M49" si="32">SUM(K35:L35)</f>
        <v>0.11666666666666665</v>
      </c>
      <c r="N35" s="234">
        <f t="shared" si="30"/>
        <v>0.9993607305936073</v>
      </c>
      <c r="O35" s="303"/>
      <c r="P35" s="303"/>
      <c r="Q35" s="303"/>
      <c r="R35" s="303"/>
    </row>
    <row r="36" spans="1:18">
      <c r="A36" s="61">
        <v>27</v>
      </c>
      <c r="B36" s="9" t="s">
        <v>96</v>
      </c>
      <c r="C36" s="244">
        <v>2.1347222222222224</v>
      </c>
      <c r="D36" s="244">
        <v>0.27430555555555552</v>
      </c>
      <c r="E36" s="244">
        <f t="shared" si="27"/>
        <v>2.4090277777777778</v>
      </c>
      <c r="F36" s="226">
        <f>(CUTTACK!$O$1-E36)/CUTTACK!$O$1</f>
        <v>0.98679984779299856</v>
      </c>
      <c r="G36" s="238">
        <v>1.2166666666666666</v>
      </c>
      <c r="H36" s="238">
        <v>0</v>
      </c>
      <c r="I36" s="178">
        <f t="shared" si="31"/>
        <v>1.2166666666666666</v>
      </c>
      <c r="J36" s="234">
        <f t="shared" si="28"/>
        <v>0.99333333333333329</v>
      </c>
      <c r="K36" s="238">
        <v>0</v>
      </c>
      <c r="L36" s="238">
        <v>0.63263888888888886</v>
      </c>
      <c r="M36" s="178">
        <f t="shared" si="32"/>
        <v>0.63263888888888886</v>
      </c>
      <c r="N36" s="234">
        <f t="shared" si="30"/>
        <v>0.99653348554033483</v>
      </c>
      <c r="O36" s="303"/>
      <c r="P36" s="303"/>
      <c r="Q36" s="303"/>
      <c r="R36" s="303"/>
    </row>
    <row r="37" spans="1:18">
      <c r="A37" s="61">
        <v>28</v>
      </c>
      <c r="B37" s="9" t="s">
        <v>235</v>
      </c>
      <c r="C37" s="244"/>
      <c r="D37" s="244"/>
      <c r="E37" s="244">
        <f t="shared" si="27"/>
        <v>0</v>
      </c>
      <c r="F37" s="226">
        <f>(CUTTACK!$O$1-E37)/CUTTACK!$O$1</f>
        <v>1</v>
      </c>
      <c r="G37" s="159">
        <v>0.3520833333333333</v>
      </c>
      <c r="H37" s="235">
        <v>0</v>
      </c>
      <c r="I37" s="178">
        <f t="shared" si="31"/>
        <v>0.3520833333333333</v>
      </c>
      <c r="J37" s="234">
        <f t="shared" si="28"/>
        <v>0.99807077625570784</v>
      </c>
      <c r="K37" s="235">
        <v>0</v>
      </c>
      <c r="L37" s="159">
        <v>0.19513888888888889</v>
      </c>
      <c r="M37" s="178">
        <f t="shared" si="32"/>
        <v>0.19513888888888889</v>
      </c>
      <c r="N37" s="234">
        <f t="shared" si="30"/>
        <v>0.99893074581430741</v>
      </c>
      <c r="O37" s="303"/>
      <c r="P37" s="303"/>
      <c r="Q37" s="303"/>
      <c r="R37" s="303"/>
    </row>
    <row r="38" spans="1:18">
      <c r="A38" s="61">
        <v>29</v>
      </c>
      <c r="B38" s="9" t="s">
        <v>470</v>
      </c>
      <c r="C38" s="244">
        <v>3.4027777777777781</v>
      </c>
      <c r="D38" s="244"/>
      <c r="E38" s="244">
        <f t="shared" si="27"/>
        <v>3.4027777777777781</v>
      </c>
      <c r="F38" s="226">
        <f>(CUTTACK!$O$1-E38)/CUTTACK!$O$1</f>
        <v>0.98135464231354641</v>
      </c>
      <c r="G38" s="159">
        <v>0.33124999999999999</v>
      </c>
      <c r="H38" s="235">
        <v>0</v>
      </c>
      <c r="I38" s="178">
        <f t="shared" si="31"/>
        <v>0.33124999999999999</v>
      </c>
      <c r="J38" s="234">
        <f t="shared" si="28"/>
        <v>0.99818493150684928</v>
      </c>
      <c r="K38" s="235">
        <v>0</v>
      </c>
      <c r="L38" s="159">
        <v>9.375E-2</v>
      </c>
      <c r="M38" s="178">
        <f t="shared" si="32"/>
        <v>9.375E-2</v>
      </c>
      <c r="N38" s="234">
        <f t="shared" si="30"/>
        <v>0.99948630136986305</v>
      </c>
      <c r="O38" s="303"/>
      <c r="P38" s="303"/>
      <c r="Q38" s="303"/>
      <c r="R38" s="303"/>
    </row>
    <row r="39" spans="1:18">
      <c r="A39" s="61">
        <v>30</v>
      </c>
      <c r="B39" s="9" t="s">
        <v>236</v>
      </c>
      <c r="C39" s="244"/>
      <c r="D39" s="244"/>
      <c r="E39" s="244">
        <f t="shared" si="27"/>
        <v>0</v>
      </c>
      <c r="F39" s="226">
        <f>(CUTTACK!$O$1-E39)/CUTTACK!$O$1</f>
        <v>1</v>
      </c>
      <c r="G39" s="159">
        <v>0.68402777777777779</v>
      </c>
      <c r="H39" s="159">
        <v>0.10277777777777779</v>
      </c>
      <c r="I39" s="178">
        <f t="shared" si="31"/>
        <v>0.78680555555555554</v>
      </c>
      <c r="J39" s="234">
        <f t="shared" si="28"/>
        <v>0.99568873668188729</v>
      </c>
      <c r="K39" s="235">
        <v>0</v>
      </c>
      <c r="L39" s="235">
        <v>0</v>
      </c>
      <c r="M39" s="178">
        <f t="shared" si="32"/>
        <v>0</v>
      </c>
      <c r="N39" s="234">
        <f t="shared" si="30"/>
        <v>1</v>
      </c>
      <c r="O39" s="303"/>
      <c r="P39" s="303"/>
      <c r="Q39" s="303"/>
      <c r="R39" s="303"/>
    </row>
    <row r="40" spans="1:18">
      <c r="A40" s="61">
        <v>31</v>
      </c>
      <c r="B40" s="9" t="s">
        <v>97</v>
      </c>
      <c r="C40" s="244"/>
      <c r="D40" s="244"/>
      <c r="E40" s="244">
        <f t="shared" si="27"/>
        <v>0</v>
      </c>
      <c r="F40" s="226">
        <f>(CUTTACK!$O$1-E40)/CUTTACK!$O$1</f>
        <v>1</v>
      </c>
      <c r="G40" s="159">
        <v>0.3659722222222222</v>
      </c>
      <c r="H40" s="159">
        <v>0</v>
      </c>
      <c r="I40" s="178">
        <f t="shared" si="31"/>
        <v>0.3659722222222222</v>
      </c>
      <c r="J40" s="234">
        <f t="shared" si="28"/>
        <v>0.9979946727549468</v>
      </c>
      <c r="K40" s="235">
        <v>0</v>
      </c>
      <c r="L40" s="235">
        <v>0</v>
      </c>
      <c r="M40" s="178">
        <f t="shared" si="32"/>
        <v>0</v>
      </c>
      <c r="N40" s="234">
        <f t="shared" si="30"/>
        <v>1</v>
      </c>
      <c r="O40" s="303"/>
      <c r="P40" s="303"/>
      <c r="Q40" s="303"/>
      <c r="R40" s="303"/>
    </row>
    <row r="41" spans="1:18">
      <c r="A41" s="61">
        <v>32</v>
      </c>
      <c r="B41" s="9" t="s">
        <v>471</v>
      </c>
      <c r="C41" s="244"/>
      <c r="D41" s="244"/>
      <c r="E41" s="244">
        <f t="shared" si="27"/>
        <v>0</v>
      </c>
      <c r="F41" s="226">
        <f>(CUTTACK!$O$1-E41)/CUTTACK!$O$1</f>
        <v>1</v>
      </c>
      <c r="G41" s="235">
        <v>0</v>
      </c>
      <c r="H41" s="235">
        <v>0</v>
      </c>
      <c r="I41" s="178">
        <f t="shared" si="31"/>
        <v>0</v>
      </c>
      <c r="J41" s="234">
        <f t="shared" si="28"/>
        <v>1</v>
      </c>
      <c r="K41" s="235">
        <v>0</v>
      </c>
      <c r="L41" s="159">
        <v>0.4826388888888889</v>
      </c>
      <c r="M41" s="178">
        <f t="shared" si="32"/>
        <v>0.4826388888888889</v>
      </c>
      <c r="N41" s="234">
        <f t="shared" si="30"/>
        <v>0.9973554033485541</v>
      </c>
      <c r="O41" s="303"/>
      <c r="P41" s="303"/>
      <c r="Q41" s="303"/>
      <c r="R41" s="303"/>
    </row>
    <row r="42" spans="1:18">
      <c r="A42" s="61">
        <v>33</v>
      </c>
      <c r="B42" s="9" t="s">
        <v>472</v>
      </c>
      <c r="C42" s="244"/>
      <c r="D42" s="244">
        <v>180</v>
      </c>
      <c r="E42" s="244">
        <f t="shared" si="27"/>
        <v>180</v>
      </c>
      <c r="F42" s="226">
        <f>(CUTTACK!$O$1-E42)/CUTTACK!$O$1</f>
        <v>1.3698630136986301E-2</v>
      </c>
      <c r="G42" s="235">
        <v>0</v>
      </c>
      <c r="H42" s="159">
        <v>8.4152777777777779</v>
      </c>
      <c r="I42" s="178">
        <f t="shared" si="31"/>
        <v>8.4152777777777779</v>
      </c>
      <c r="J42" s="234">
        <f t="shared" si="28"/>
        <v>0.95388888888888879</v>
      </c>
      <c r="K42" s="235">
        <v>0</v>
      </c>
      <c r="L42" s="235">
        <v>0</v>
      </c>
      <c r="M42" s="178">
        <f t="shared" si="32"/>
        <v>0</v>
      </c>
      <c r="N42" s="234">
        <f t="shared" si="30"/>
        <v>1</v>
      </c>
      <c r="O42" s="303"/>
      <c r="P42" s="303"/>
      <c r="Q42" s="303"/>
      <c r="R42" s="303"/>
    </row>
    <row r="43" spans="1:18">
      <c r="A43" s="61">
        <v>34</v>
      </c>
      <c r="B43" s="9" t="s">
        <v>202</v>
      </c>
      <c r="C43" s="244">
        <v>0</v>
      </c>
      <c r="D43" s="244">
        <v>2.1145833333333335</v>
      </c>
      <c r="E43" s="178">
        <f t="shared" si="27"/>
        <v>2.1145833333333335</v>
      </c>
      <c r="F43" s="226">
        <f>(CUTTACK!$O$1-E43)/CUTTACK!$O$1</f>
        <v>0.98841324200913239</v>
      </c>
      <c r="G43" s="235">
        <v>1.1395833333333334</v>
      </c>
      <c r="H43" s="235">
        <v>0.3840277777777778</v>
      </c>
      <c r="I43" s="178">
        <f t="shared" si="31"/>
        <v>1.5236111111111112</v>
      </c>
      <c r="J43" s="234">
        <f t="shared" si="28"/>
        <v>0.99165144596651444</v>
      </c>
      <c r="K43" s="235">
        <v>0</v>
      </c>
      <c r="L43" s="235">
        <v>0.375</v>
      </c>
      <c r="M43" s="178">
        <f t="shared" si="32"/>
        <v>0.375</v>
      </c>
      <c r="N43" s="234">
        <f t="shared" si="30"/>
        <v>0.99794520547945209</v>
      </c>
      <c r="O43" s="303"/>
      <c r="P43" s="303"/>
      <c r="Q43" s="303"/>
      <c r="R43" s="303"/>
    </row>
    <row r="44" spans="1:18" s="86" customFormat="1">
      <c r="A44" s="61">
        <v>35</v>
      </c>
      <c r="B44" s="102" t="s">
        <v>473</v>
      </c>
      <c r="C44" s="244">
        <v>9.8611111111111108E-2</v>
      </c>
      <c r="D44" s="244"/>
      <c r="E44" s="178">
        <f t="shared" si="27"/>
        <v>9.8611111111111108E-2</v>
      </c>
      <c r="F44" s="226">
        <f>(CUTTACK!$O$1-E44)/CUTTACK!$O$1</f>
        <v>0.99945966514459672</v>
      </c>
      <c r="G44" s="159">
        <v>2.1701388888888888</v>
      </c>
      <c r="H44" s="159">
        <v>0.71666666666666667</v>
      </c>
      <c r="I44" s="178">
        <f t="shared" si="31"/>
        <v>2.8868055555555556</v>
      </c>
      <c r="J44" s="234">
        <f t="shared" si="28"/>
        <v>0.98418188736681889</v>
      </c>
      <c r="K44" s="159">
        <v>0</v>
      </c>
      <c r="L44" s="159">
        <v>1.1958333333333333</v>
      </c>
      <c r="M44" s="178">
        <f t="shared" si="32"/>
        <v>1.1958333333333333</v>
      </c>
      <c r="N44" s="234">
        <f t="shared" si="30"/>
        <v>0.99344748858447496</v>
      </c>
      <c r="O44" s="303"/>
      <c r="P44" s="303"/>
      <c r="Q44" s="303"/>
      <c r="R44" s="303"/>
    </row>
    <row r="45" spans="1:18" s="86" customFormat="1">
      <c r="A45" s="61">
        <v>36</v>
      </c>
      <c r="B45" s="102" t="s">
        <v>474</v>
      </c>
      <c r="C45" s="244">
        <v>4.2361111111111106E-2</v>
      </c>
      <c r="D45" s="244"/>
      <c r="E45" s="178">
        <f t="shared" si="27"/>
        <v>4.2361111111111106E-2</v>
      </c>
      <c r="F45" s="226">
        <f>(CUTTACK!$O$1-E45)/CUTTACK!$O$1</f>
        <v>0.99976788432267882</v>
      </c>
      <c r="G45" s="159">
        <v>2.1701388888888888</v>
      </c>
      <c r="H45" s="159">
        <v>0</v>
      </c>
      <c r="I45" s="178">
        <f t="shared" si="31"/>
        <v>2.1701388888888888</v>
      </c>
      <c r="J45" s="234">
        <f t="shared" si="28"/>
        <v>0.98810882800608835</v>
      </c>
      <c r="K45" s="159">
        <v>0.56111111111111112</v>
      </c>
      <c r="L45" s="159">
        <v>0.21597222222222223</v>
      </c>
      <c r="M45" s="178">
        <f t="shared" si="32"/>
        <v>0.77708333333333335</v>
      </c>
      <c r="N45" s="234">
        <f t="shared" si="30"/>
        <v>0.99574200913242006</v>
      </c>
      <c r="O45" s="303"/>
      <c r="P45" s="303"/>
      <c r="Q45" s="303"/>
      <c r="R45" s="303"/>
    </row>
    <row r="46" spans="1:18" s="149" customFormat="1" ht="15">
      <c r="A46" s="61">
        <v>37</v>
      </c>
      <c r="B46" s="94" t="s">
        <v>475</v>
      </c>
      <c r="C46" s="159">
        <v>0.52083333333333337</v>
      </c>
      <c r="D46" s="159">
        <v>0</v>
      </c>
      <c r="E46" s="178">
        <f t="shared" si="27"/>
        <v>0.52083333333333337</v>
      </c>
      <c r="F46" s="226">
        <f>(CUTTACK!$O$1-E46)/CUTTACK!$O$1</f>
        <v>0.99714611872146108</v>
      </c>
      <c r="G46" s="159">
        <v>0.36319444444444443</v>
      </c>
      <c r="H46" s="159">
        <v>1.7361111111111112E-2</v>
      </c>
      <c r="I46" s="178">
        <f t="shared" si="31"/>
        <v>0.38055555555555554</v>
      </c>
      <c r="J46" s="234">
        <f t="shared" si="28"/>
        <v>0.99791476407914759</v>
      </c>
      <c r="K46" s="159">
        <v>0.95416666666666661</v>
      </c>
      <c r="L46" s="239">
        <v>0.11666666666666665</v>
      </c>
      <c r="M46" s="178">
        <f t="shared" si="32"/>
        <v>1.0708333333333333</v>
      </c>
      <c r="N46" s="234">
        <f t="shared" si="30"/>
        <v>0.99413242009132419</v>
      </c>
      <c r="O46" s="303"/>
      <c r="P46" s="303"/>
      <c r="Q46" s="303"/>
      <c r="R46" s="303"/>
    </row>
    <row r="47" spans="1:18">
      <c r="A47" s="61">
        <v>38</v>
      </c>
      <c r="B47" s="9" t="s">
        <v>146</v>
      </c>
      <c r="C47" s="244">
        <v>1.0888888888888888</v>
      </c>
      <c r="D47" s="244">
        <v>3.1520833333333336</v>
      </c>
      <c r="E47" s="178">
        <f t="shared" si="17"/>
        <v>4.2409722222222221</v>
      </c>
      <c r="F47" s="226">
        <f t="shared" si="18"/>
        <v>0.97676179604261804</v>
      </c>
      <c r="G47" s="178">
        <v>0.79513888888888884</v>
      </c>
      <c r="H47" s="178">
        <v>1.0416666666666666E-2</v>
      </c>
      <c r="I47" s="178">
        <f t="shared" si="31"/>
        <v>0.80555555555555547</v>
      </c>
      <c r="J47" s="234">
        <f t="shared" si="28"/>
        <v>0.99558599695586003</v>
      </c>
      <c r="K47" s="178">
        <v>0.10902777777777778</v>
      </c>
      <c r="L47" s="178">
        <v>1.0368055555555555</v>
      </c>
      <c r="M47" s="178">
        <f t="shared" si="32"/>
        <v>1.1458333333333333</v>
      </c>
      <c r="N47" s="234">
        <f t="shared" si="30"/>
        <v>0.99372146118721461</v>
      </c>
      <c r="O47" s="303"/>
      <c r="P47" s="303"/>
      <c r="Q47" s="303"/>
      <c r="R47" s="303"/>
    </row>
    <row r="48" spans="1:18">
      <c r="A48" s="61">
        <v>39</v>
      </c>
      <c r="B48" s="9" t="s">
        <v>479</v>
      </c>
      <c r="C48" s="178">
        <v>0.77500000000000002</v>
      </c>
      <c r="D48" s="178">
        <v>2.6999999999999997</v>
      </c>
      <c r="E48" s="240">
        <v>3.4750000000000001</v>
      </c>
      <c r="F48" s="221">
        <v>0.98099999999999998</v>
      </c>
      <c r="G48" s="178">
        <v>1.0562500000000001</v>
      </c>
      <c r="H48" s="178">
        <v>0.28472222222222221</v>
      </c>
      <c r="I48" s="178">
        <f t="shared" si="31"/>
        <v>1.3409722222222222</v>
      </c>
      <c r="J48" s="234">
        <f t="shared" si="28"/>
        <v>0.99265220700152201</v>
      </c>
      <c r="K48" s="178">
        <v>1.5583333333333333</v>
      </c>
      <c r="L48" s="178">
        <v>1.9597222222222221</v>
      </c>
      <c r="M48" s="178">
        <f t="shared" si="32"/>
        <v>3.5180555555555557</v>
      </c>
      <c r="N48" s="234">
        <f t="shared" si="30"/>
        <v>0.98072298325722984</v>
      </c>
      <c r="O48" s="303"/>
      <c r="P48" s="303"/>
      <c r="Q48" s="303"/>
      <c r="R48" s="303"/>
    </row>
    <row r="49" spans="1:18">
      <c r="A49" s="61">
        <v>40</v>
      </c>
      <c r="B49" s="9" t="s">
        <v>147</v>
      </c>
      <c r="C49" s="244">
        <v>0.26111111111111113</v>
      </c>
      <c r="D49" s="244">
        <v>5.1388888888888894E-2</v>
      </c>
      <c r="E49" s="178">
        <f t="shared" si="17"/>
        <v>0.3125</v>
      </c>
      <c r="F49" s="226">
        <f t="shared" si="18"/>
        <v>0.99828767123287676</v>
      </c>
      <c r="G49" s="159" t="s">
        <v>478</v>
      </c>
      <c r="H49" s="159">
        <v>4.3750000000000004E-2</v>
      </c>
      <c r="I49" s="178">
        <f t="shared" si="31"/>
        <v>4.3750000000000004E-2</v>
      </c>
      <c r="J49" s="234">
        <f t="shared" si="28"/>
        <v>0.99976027397260281</v>
      </c>
      <c r="K49" s="159">
        <v>0</v>
      </c>
      <c r="L49" s="159">
        <v>0.51388888888888895</v>
      </c>
      <c r="M49" s="178">
        <f t="shared" si="32"/>
        <v>0.51388888888888895</v>
      </c>
      <c r="N49" s="234">
        <f t="shared" si="30"/>
        <v>0.99718417047184171</v>
      </c>
      <c r="O49" s="303"/>
      <c r="P49" s="303"/>
      <c r="Q49" s="303"/>
      <c r="R49" s="303"/>
    </row>
    <row r="50" spans="1:18" ht="50.25" customHeight="1">
      <c r="A50" s="61">
        <v>41</v>
      </c>
      <c r="B50" s="9" t="s">
        <v>173</v>
      </c>
      <c r="C50" s="244">
        <v>8.819444444444445E-2</v>
      </c>
      <c r="D50" s="244">
        <v>0.20277777777777781</v>
      </c>
      <c r="E50" s="178">
        <f t="shared" si="17"/>
        <v>0.29097222222222224</v>
      </c>
      <c r="F50" s="226">
        <f t="shared" si="18"/>
        <v>0.99840563165905627</v>
      </c>
      <c r="G50" s="229">
        <v>3.6409722222222225</v>
      </c>
      <c r="H50" s="229">
        <v>0.21597222222222223</v>
      </c>
      <c r="I50" s="241">
        <v>3.8569444444444443</v>
      </c>
      <c r="J50" s="242">
        <v>0.99480000000000002</v>
      </c>
      <c r="K50" s="229">
        <v>128.12986111111113</v>
      </c>
      <c r="L50" s="229">
        <v>3.7499999999999999E-2</v>
      </c>
      <c r="M50" s="241">
        <v>128.16736111111112</v>
      </c>
      <c r="N50" s="242">
        <v>0.99970000000000003</v>
      </c>
      <c r="O50" s="305" t="s">
        <v>481</v>
      </c>
      <c r="P50" s="305"/>
      <c r="Q50" s="305"/>
      <c r="R50" s="305"/>
    </row>
    <row r="51" spans="1:18" ht="70.5" customHeight="1">
      <c r="A51" s="61">
        <v>42</v>
      </c>
      <c r="B51" s="9" t="s">
        <v>148</v>
      </c>
      <c r="C51" s="244">
        <v>8.6111111111111124E-2</v>
      </c>
      <c r="D51" s="244">
        <v>0.76458333333333339</v>
      </c>
      <c r="E51" s="178">
        <f t="shared" si="17"/>
        <v>0.85069444444444453</v>
      </c>
      <c r="F51" s="226">
        <f t="shared" si="18"/>
        <v>0.99533866057838649</v>
      </c>
      <c r="G51" s="229">
        <v>0.62847222222222221</v>
      </c>
      <c r="H51" s="229">
        <v>8.3333333333333329E-2</v>
      </c>
      <c r="I51" s="194">
        <v>0.71180555555555547</v>
      </c>
      <c r="J51" s="242">
        <v>0.99609999999999999</v>
      </c>
      <c r="K51" s="229">
        <v>1.2194444444444443</v>
      </c>
      <c r="L51" s="229">
        <v>9.0277777777777787E-3</v>
      </c>
      <c r="M51" s="241">
        <v>1.2284722222222222</v>
      </c>
      <c r="N51" s="242">
        <v>0.99990000000000001</v>
      </c>
      <c r="O51" s="305"/>
      <c r="P51" s="305"/>
      <c r="Q51" s="305"/>
      <c r="R51" s="305"/>
    </row>
    <row r="52" spans="1:18">
      <c r="A52" s="61">
        <v>43</v>
      </c>
      <c r="B52" s="9" t="s">
        <v>149</v>
      </c>
      <c r="C52" s="244">
        <v>0.10277777777777779</v>
      </c>
      <c r="D52" s="244">
        <v>3.8194444444444441E-2</v>
      </c>
      <c r="E52" s="178">
        <f t="shared" si="17"/>
        <v>0.14097222222222222</v>
      </c>
      <c r="F52" s="226">
        <f t="shared" si="18"/>
        <v>0.99922754946727554</v>
      </c>
      <c r="G52" s="178">
        <v>0.42638888888888887</v>
      </c>
      <c r="H52" s="178">
        <v>0</v>
      </c>
      <c r="I52" s="178">
        <f t="shared" ref="I52" si="33">SUM(G52:H52)</f>
        <v>0.42638888888888887</v>
      </c>
      <c r="J52" s="234">
        <f t="shared" ref="J52:J69" si="34">($O$1-I52)/$O$1</f>
        <v>0.99766362252663632</v>
      </c>
      <c r="K52" s="178">
        <v>0</v>
      </c>
      <c r="L52" s="178">
        <v>0</v>
      </c>
      <c r="M52" s="178">
        <f t="shared" ref="M52" si="35">SUM(K52:L52)</f>
        <v>0</v>
      </c>
      <c r="N52" s="234">
        <f t="shared" ref="N52:N69" si="36">($O$1-M52)/$O$1</f>
        <v>1</v>
      </c>
      <c r="O52" s="303"/>
      <c r="P52" s="303"/>
      <c r="Q52" s="303"/>
      <c r="R52" s="303"/>
    </row>
    <row r="53" spans="1:18">
      <c r="A53" s="61">
        <v>44</v>
      </c>
      <c r="B53" s="11" t="s">
        <v>150</v>
      </c>
      <c r="C53" s="244">
        <v>0.78541666666666676</v>
      </c>
      <c r="D53" s="244">
        <v>4.1666666666666664E-2</v>
      </c>
      <c r="E53" s="178">
        <f t="shared" si="17"/>
        <v>0.82708333333333339</v>
      </c>
      <c r="F53" s="226">
        <f t="shared" si="18"/>
        <v>0.99546803652968041</v>
      </c>
      <c r="G53" s="159">
        <v>0.7284722222222223</v>
      </c>
      <c r="H53" s="178">
        <v>0.57708333333333328</v>
      </c>
      <c r="I53" s="178">
        <f t="shared" ref="I53:I54" si="37">SUM(G53:H53)</f>
        <v>1.3055555555555556</v>
      </c>
      <c r="J53" s="234">
        <f t="shared" si="34"/>
        <v>0.99284627092846278</v>
      </c>
      <c r="K53" s="178">
        <v>0</v>
      </c>
      <c r="L53" s="178">
        <v>1.9722222222222223</v>
      </c>
      <c r="M53" s="178">
        <f t="shared" ref="M53:M61" si="38">SUM(K53:L53)</f>
        <v>1.9722222222222223</v>
      </c>
      <c r="N53" s="234">
        <f t="shared" si="36"/>
        <v>0.98919330289193297</v>
      </c>
      <c r="O53" s="303"/>
      <c r="P53" s="303"/>
      <c r="Q53" s="303"/>
      <c r="R53" s="303"/>
    </row>
    <row r="54" spans="1:18">
      <c r="A54" s="61">
        <v>45</v>
      </c>
      <c r="B54" s="128" t="s">
        <v>234</v>
      </c>
      <c r="C54" s="244"/>
      <c r="D54" s="244">
        <v>2.4305555555555556E-2</v>
      </c>
      <c r="E54" s="178">
        <f t="shared" si="17"/>
        <v>2.4305555555555556E-2</v>
      </c>
      <c r="F54" s="226">
        <f t="shared" si="18"/>
        <v>0.99986681887366824</v>
      </c>
      <c r="G54" s="178">
        <v>0.27291666666666664</v>
      </c>
      <c r="H54" s="178">
        <v>0</v>
      </c>
      <c r="I54" s="178">
        <f t="shared" si="37"/>
        <v>0.27291666666666664</v>
      </c>
      <c r="J54" s="234">
        <f t="shared" si="34"/>
        <v>0.99850456621004557</v>
      </c>
      <c r="K54" s="178">
        <v>0</v>
      </c>
      <c r="L54" s="178">
        <v>6.2499999999999995E-3</v>
      </c>
      <c r="M54" s="178">
        <f t="shared" si="38"/>
        <v>6.2499999999999995E-3</v>
      </c>
      <c r="N54" s="234">
        <f t="shared" si="36"/>
        <v>0.99996575342465754</v>
      </c>
      <c r="O54" s="303"/>
      <c r="P54" s="303"/>
      <c r="Q54" s="303"/>
      <c r="R54" s="303"/>
    </row>
    <row r="55" spans="1:18">
      <c r="A55" s="61">
        <v>46</v>
      </c>
      <c r="B55" s="9" t="s">
        <v>275</v>
      </c>
      <c r="C55" s="244">
        <v>0</v>
      </c>
      <c r="D55" s="244">
        <v>0.31805555555555554</v>
      </c>
      <c r="E55" s="178">
        <f t="shared" si="17"/>
        <v>0.31805555555555554</v>
      </c>
      <c r="F55" s="226">
        <f t="shared" si="18"/>
        <v>0.99825722983257226</v>
      </c>
      <c r="G55" s="159">
        <v>0.76180555555555562</v>
      </c>
      <c r="H55" s="159">
        <v>0.17013888888888887</v>
      </c>
      <c r="I55" s="178">
        <f t="shared" ref="I55:I61" si="39">SUM(G55:H55)</f>
        <v>0.93194444444444446</v>
      </c>
      <c r="J55" s="234">
        <f t="shared" si="34"/>
        <v>0.99489345509893456</v>
      </c>
      <c r="K55" s="159">
        <v>0.13958333333333334</v>
      </c>
      <c r="L55" s="159">
        <v>0.67083333333333339</v>
      </c>
      <c r="M55" s="178">
        <f t="shared" si="38"/>
        <v>0.81041666666666679</v>
      </c>
      <c r="N55" s="234">
        <f t="shared" si="36"/>
        <v>0.99555936073059359</v>
      </c>
      <c r="O55" s="303"/>
      <c r="P55" s="303"/>
      <c r="Q55" s="303"/>
      <c r="R55" s="303"/>
    </row>
    <row r="56" spans="1:18">
      <c r="A56" s="61">
        <v>47</v>
      </c>
      <c r="B56" s="9" t="s">
        <v>276</v>
      </c>
      <c r="C56" s="178"/>
      <c r="D56" s="244">
        <v>6.5277777777777782E-2</v>
      </c>
      <c r="E56" s="178">
        <f t="shared" si="17"/>
        <v>6.5277777777777782E-2</v>
      </c>
      <c r="F56" s="226">
        <f t="shared" si="18"/>
        <v>0.99964231354642319</v>
      </c>
      <c r="G56" s="178">
        <v>2.013888888888889E-2</v>
      </c>
      <c r="H56" s="178">
        <v>9.7222222222222224E-3</v>
      </c>
      <c r="I56" s="178">
        <f t="shared" si="39"/>
        <v>2.9861111111111113E-2</v>
      </c>
      <c r="J56" s="234">
        <f t="shared" si="34"/>
        <v>0.99983637747336385</v>
      </c>
      <c r="K56" s="178">
        <v>0</v>
      </c>
      <c r="L56" s="178">
        <v>6.2499999999999995E-3</v>
      </c>
      <c r="M56" s="178">
        <f t="shared" si="38"/>
        <v>6.2499999999999995E-3</v>
      </c>
      <c r="N56" s="234">
        <f t="shared" si="36"/>
        <v>0.99996575342465754</v>
      </c>
      <c r="O56" s="303"/>
      <c r="P56" s="303"/>
      <c r="Q56" s="303"/>
      <c r="R56" s="303"/>
    </row>
    <row r="57" spans="1:18">
      <c r="A57" s="61">
        <v>48</v>
      </c>
      <c r="B57" s="9" t="s">
        <v>277</v>
      </c>
      <c r="C57" s="178"/>
      <c r="D57" s="244">
        <v>0.26874999999999999</v>
      </c>
      <c r="E57" s="178">
        <f t="shared" si="17"/>
        <v>0.26874999999999999</v>
      </c>
      <c r="F57" s="226">
        <f t="shared" si="18"/>
        <v>0.99852739726027395</v>
      </c>
      <c r="G57" s="178">
        <v>0.28194444444444444</v>
      </c>
      <c r="H57" s="178">
        <v>5.6944444444444443E-2</v>
      </c>
      <c r="I57" s="178">
        <f t="shared" si="39"/>
        <v>0.33888888888888891</v>
      </c>
      <c r="J57" s="234">
        <f t="shared" si="34"/>
        <v>0.9981430745814307</v>
      </c>
      <c r="K57" s="178">
        <v>0</v>
      </c>
      <c r="L57" s="178">
        <v>6.2499999999999995E-3</v>
      </c>
      <c r="M57" s="178">
        <f t="shared" si="38"/>
        <v>6.2499999999999995E-3</v>
      </c>
      <c r="N57" s="234">
        <f t="shared" si="36"/>
        <v>0.99996575342465754</v>
      </c>
      <c r="O57" s="303"/>
      <c r="P57" s="303"/>
      <c r="Q57" s="303"/>
      <c r="R57" s="303"/>
    </row>
    <row r="58" spans="1:18">
      <c r="A58" s="61">
        <v>49</v>
      </c>
      <c r="B58" s="9" t="s">
        <v>151</v>
      </c>
      <c r="C58" s="244"/>
      <c r="D58" s="244" t="s">
        <v>408</v>
      </c>
      <c r="E58" s="178">
        <f t="shared" si="17"/>
        <v>0</v>
      </c>
      <c r="F58" s="226">
        <f t="shared" si="18"/>
        <v>1</v>
      </c>
      <c r="G58" s="178">
        <v>1.3638888888888889</v>
      </c>
      <c r="H58" s="178">
        <v>7.0833333333333304E-2</v>
      </c>
      <c r="I58" s="178">
        <f t="shared" si="39"/>
        <v>1.4347222222222222</v>
      </c>
      <c r="J58" s="234">
        <f t="shared" si="34"/>
        <v>0.99213850837138506</v>
      </c>
      <c r="K58" s="178">
        <v>0</v>
      </c>
      <c r="L58" s="159">
        <v>0.39374999999999999</v>
      </c>
      <c r="M58" s="178">
        <f t="shared" si="38"/>
        <v>0.39374999999999999</v>
      </c>
      <c r="N58" s="234">
        <f t="shared" si="36"/>
        <v>0.99784246575342461</v>
      </c>
      <c r="O58" s="303"/>
      <c r="P58" s="303"/>
      <c r="Q58" s="303"/>
      <c r="R58" s="303"/>
    </row>
    <row r="59" spans="1:18">
      <c r="A59" s="61">
        <v>50</v>
      </c>
      <c r="B59" s="9" t="s">
        <v>490</v>
      </c>
      <c r="C59" s="244" t="s">
        <v>409</v>
      </c>
      <c r="D59" s="244" t="s">
        <v>410</v>
      </c>
      <c r="E59" s="178">
        <f t="shared" si="17"/>
        <v>0</v>
      </c>
      <c r="F59" s="226">
        <f t="shared" si="18"/>
        <v>1</v>
      </c>
      <c r="G59" s="159">
        <v>0.77638888888888891</v>
      </c>
      <c r="H59" s="178">
        <v>0.13263888888888889</v>
      </c>
      <c r="I59" s="178">
        <f t="shared" si="39"/>
        <v>0.90902777777777777</v>
      </c>
      <c r="J59" s="234">
        <f t="shared" si="34"/>
        <v>0.99501902587519031</v>
      </c>
      <c r="K59" s="178">
        <v>0</v>
      </c>
      <c r="L59" s="159">
        <v>0.94305555555555554</v>
      </c>
      <c r="M59" s="178">
        <f t="shared" si="38"/>
        <v>0.94305555555555554</v>
      </c>
      <c r="N59" s="234">
        <f t="shared" si="36"/>
        <v>0.99483257229832567</v>
      </c>
      <c r="O59" s="303"/>
      <c r="P59" s="303"/>
      <c r="Q59" s="303"/>
      <c r="R59" s="303"/>
    </row>
    <row r="60" spans="1:18">
      <c r="A60" s="61">
        <v>51</v>
      </c>
      <c r="B60" s="9" t="s">
        <v>278</v>
      </c>
      <c r="C60" s="244">
        <v>6.3194444444444442E-2</v>
      </c>
      <c r="D60" s="244" t="s">
        <v>411</v>
      </c>
      <c r="E60" s="178">
        <f t="shared" si="17"/>
        <v>6.3194444444444442E-2</v>
      </c>
      <c r="F60" s="226">
        <f t="shared" si="18"/>
        <v>0.99965372907153738</v>
      </c>
      <c r="G60" s="159">
        <v>1.1083333333333334</v>
      </c>
      <c r="H60" s="178">
        <v>0.46666666666666662</v>
      </c>
      <c r="I60" s="178">
        <f t="shared" si="39"/>
        <v>1.575</v>
      </c>
      <c r="J60" s="234">
        <f t="shared" si="34"/>
        <v>0.99136986301369867</v>
      </c>
      <c r="K60" s="178">
        <v>0</v>
      </c>
      <c r="L60" s="159">
        <v>4.3055555555555562E-2</v>
      </c>
      <c r="M60" s="178">
        <f t="shared" si="38"/>
        <v>4.3055555555555562E-2</v>
      </c>
      <c r="N60" s="234">
        <f t="shared" si="36"/>
        <v>0.99976407914764076</v>
      </c>
      <c r="O60" s="303"/>
      <c r="P60" s="303"/>
      <c r="Q60" s="303"/>
      <c r="R60" s="303"/>
    </row>
    <row r="61" spans="1:18">
      <c r="A61" s="61">
        <v>52</v>
      </c>
      <c r="B61" s="9" t="s">
        <v>98</v>
      </c>
      <c r="C61" s="244"/>
      <c r="D61" s="244" t="s">
        <v>412</v>
      </c>
      <c r="E61" s="178">
        <f t="shared" si="17"/>
        <v>0</v>
      </c>
      <c r="F61" s="226">
        <f t="shared" si="18"/>
        <v>1</v>
      </c>
      <c r="G61" s="178">
        <v>0</v>
      </c>
      <c r="H61" s="159">
        <v>0.38680555555555557</v>
      </c>
      <c r="I61" s="178">
        <f t="shared" si="39"/>
        <v>0.38680555555555557</v>
      </c>
      <c r="J61" s="234">
        <f t="shared" si="34"/>
        <v>0.99788051750380513</v>
      </c>
      <c r="K61" s="178">
        <v>0</v>
      </c>
      <c r="L61" s="159">
        <v>0.19027777777777777</v>
      </c>
      <c r="M61" s="178">
        <f t="shared" si="38"/>
        <v>0.19027777777777777</v>
      </c>
      <c r="N61" s="234">
        <f t="shared" si="36"/>
        <v>0.99895738203957385</v>
      </c>
      <c r="O61" s="303"/>
      <c r="P61" s="303"/>
      <c r="Q61" s="303"/>
      <c r="R61" s="303"/>
    </row>
    <row r="62" spans="1:18">
      <c r="A62" s="61">
        <v>53</v>
      </c>
      <c r="B62" s="9" t="s">
        <v>477</v>
      </c>
      <c r="C62" s="244">
        <v>0.70000000000000007</v>
      </c>
      <c r="D62" s="244">
        <v>0.71250000000000002</v>
      </c>
      <c r="E62" s="178">
        <f t="shared" si="17"/>
        <v>1.4125000000000001</v>
      </c>
      <c r="F62" s="226">
        <f t="shared" si="18"/>
        <v>0.99226027397260275</v>
      </c>
      <c r="G62" s="159">
        <v>1.1513888888888888</v>
      </c>
      <c r="H62" s="159">
        <v>0.16041666666666668</v>
      </c>
      <c r="I62" s="178">
        <f t="shared" ref="I62" si="40">SUM(G62:H62)</f>
        <v>1.3118055555555554</v>
      </c>
      <c r="J62" s="234">
        <f t="shared" si="34"/>
        <v>0.99281202435312021</v>
      </c>
      <c r="K62" s="159">
        <v>0.42152777777777778</v>
      </c>
      <c r="L62" s="159">
        <v>0</v>
      </c>
      <c r="M62" s="178">
        <f t="shared" ref="M62" si="41">SUM(K62:L62)</f>
        <v>0.42152777777777778</v>
      </c>
      <c r="N62" s="234">
        <f t="shared" si="36"/>
        <v>0.99769025875190254</v>
      </c>
      <c r="O62" s="303"/>
      <c r="P62" s="303"/>
      <c r="Q62" s="303"/>
      <c r="R62" s="303"/>
    </row>
    <row r="63" spans="1:18">
      <c r="A63" s="61">
        <v>54</v>
      </c>
      <c r="B63" s="93" t="s">
        <v>139</v>
      </c>
      <c r="C63" s="244"/>
      <c r="D63" s="244"/>
      <c r="E63" s="178">
        <f t="shared" si="17"/>
        <v>0</v>
      </c>
      <c r="F63" s="226">
        <f t="shared" si="18"/>
        <v>1</v>
      </c>
      <c r="G63" s="159">
        <v>35.148611111111116</v>
      </c>
      <c r="H63" s="159">
        <v>0</v>
      </c>
      <c r="I63" s="178">
        <f t="shared" ref="I63:I69" si="42">SUM(G63:H63)</f>
        <v>35.148611111111116</v>
      </c>
      <c r="J63" s="234">
        <f t="shared" si="34"/>
        <v>0.80740487062404875</v>
      </c>
      <c r="K63" s="159">
        <v>0.23958333333333334</v>
      </c>
      <c r="L63" s="159">
        <v>0.12986111111111112</v>
      </c>
      <c r="M63" s="178">
        <f t="shared" ref="M63:M69" si="43">SUM(K63:L63)</f>
        <v>0.36944444444444446</v>
      </c>
      <c r="N63" s="234">
        <f t="shared" si="36"/>
        <v>0.99797564687975648</v>
      </c>
      <c r="O63" s="303"/>
      <c r="P63" s="303"/>
      <c r="Q63" s="303"/>
      <c r="R63" s="303"/>
    </row>
    <row r="64" spans="1:18">
      <c r="A64" s="61">
        <v>55</v>
      </c>
      <c r="B64" s="93" t="s">
        <v>140</v>
      </c>
      <c r="C64" s="244"/>
      <c r="D64" s="244"/>
      <c r="E64" s="178">
        <f t="shared" si="17"/>
        <v>0</v>
      </c>
      <c r="F64" s="226">
        <f t="shared" si="18"/>
        <v>1</v>
      </c>
      <c r="G64" s="159">
        <v>0</v>
      </c>
      <c r="H64" s="159">
        <v>0</v>
      </c>
      <c r="I64" s="178">
        <f t="shared" si="42"/>
        <v>0</v>
      </c>
      <c r="J64" s="234">
        <f t="shared" si="34"/>
        <v>1</v>
      </c>
      <c r="K64" s="159">
        <v>0</v>
      </c>
      <c r="L64" s="159">
        <v>0</v>
      </c>
      <c r="M64" s="178">
        <f t="shared" si="43"/>
        <v>0</v>
      </c>
      <c r="N64" s="234">
        <f t="shared" si="36"/>
        <v>1</v>
      </c>
      <c r="O64" s="303"/>
      <c r="P64" s="303"/>
      <c r="Q64" s="303"/>
      <c r="R64" s="303"/>
    </row>
    <row r="65" spans="1:18">
      <c r="A65" s="61">
        <v>56</v>
      </c>
      <c r="B65" s="9" t="s">
        <v>93</v>
      </c>
      <c r="C65" s="244" t="s">
        <v>407</v>
      </c>
      <c r="D65" s="244">
        <v>1.3194444444444444E-2</v>
      </c>
      <c r="E65" s="178">
        <f t="shared" si="17"/>
        <v>1.3194444444444444E-2</v>
      </c>
      <c r="F65" s="226">
        <f t="shared" si="18"/>
        <v>0.99992770167427703</v>
      </c>
      <c r="G65" s="159">
        <v>2.1090277777777779</v>
      </c>
      <c r="H65" s="159">
        <v>0.1277777777777778</v>
      </c>
      <c r="I65" s="178">
        <f t="shared" si="42"/>
        <v>2.2368055555555557</v>
      </c>
      <c r="J65" s="234">
        <f t="shared" si="34"/>
        <v>0.9877435312024353</v>
      </c>
      <c r="K65" s="159">
        <v>0.72499999999999998</v>
      </c>
      <c r="L65" s="159">
        <v>0</v>
      </c>
      <c r="M65" s="178">
        <f t="shared" si="43"/>
        <v>0.72499999999999998</v>
      </c>
      <c r="N65" s="234">
        <f t="shared" si="36"/>
        <v>0.99602739726027401</v>
      </c>
      <c r="O65" s="303"/>
      <c r="P65" s="303"/>
      <c r="Q65" s="303"/>
      <c r="R65" s="303"/>
    </row>
    <row r="66" spans="1:18">
      <c r="A66" s="61">
        <v>57</v>
      </c>
      <c r="B66" s="9" t="s">
        <v>92</v>
      </c>
      <c r="C66" s="244">
        <v>0.24097222222222223</v>
      </c>
      <c r="D66" s="244"/>
      <c r="E66" s="178">
        <f t="shared" si="17"/>
        <v>0.24097222222222223</v>
      </c>
      <c r="F66" s="226">
        <f t="shared" si="18"/>
        <v>0.99867960426179614</v>
      </c>
      <c r="G66" s="159">
        <v>0.72013888888888899</v>
      </c>
      <c r="H66" s="159">
        <v>7.4305555555555555E-2</v>
      </c>
      <c r="I66" s="178">
        <f t="shared" si="42"/>
        <v>0.79444444444444451</v>
      </c>
      <c r="J66" s="234">
        <f t="shared" si="34"/>
        <v>0.99564687975646871</v>
      </c>
      <c r="K66" s="159">
        <v>0.20208333333333331</v>
      </c>
      <c r="L66" s="159">
        <v>0.10416666666666667</v>
      </c>
      <c r="M66" s="178">
        <f t="shared" si="43"/>
        <v>0.30624999999999997</v>
      </c>
      <c r="N66" s="234">
        <f t="shared" si="36"/>
        <v>0.99832191780821911</v>
      </c>
      <c r="O66" s="303"/>
      <c r="P66" s="303"/>
      <c r="Q66" s="303"/>
      <c r="R66" s="303"/>
    </row>
    <row r="67" spans="1:18">
      <c r="A67" s="61">
        <v>58</v>
      </c>
      <c r="B67" s="9" t="s">
        <v>94</v>
      </c>
      <c r="C67" s="244"/>
      <c r="D67" s="244"/>
      <c r="E67" s="178">
        <f t="shared" si="17"/>
        <v>0</v>
      </c>
      <c r="F67" s="226">
        <f t="shared" si="18"/>
        <v>1</v>
      </c>
      <c r="G67" s="159">
        <v>0.4597222222222222</v>
      </c>
      <c r="H67" s="159">
        <v>5.5555555555555552E-2</v>
      </c>
      <c r="I67" s="178">
        <f t="shared" si="42"/>
        <v>0.51527777777777772</v>
      </c>
      <c r="J67" s="234">
        <f t="shared" si="34"/>
        <v>0.99717656012176559</v>
      </c>
      <c r="K67" s="159">
        <v>0.17013888888888887</v>
      </c>
      <c r="L67" s="159">
        <v>0</v>
      </c>
      <c r="M67" s="178">
        <f t="shared" si="43"/>
        <v>0.17013888888888887</v>
      </c>
      <c r="N67" s="234">
        <f t="shared" si="36"/>
        <v>0.99906773211567734</v>
      </c>
      <c r="O67" s="303"/>
      <c r="P67" s="303"/>
      <c r="Q67" s="303"/>
      <c r="R67" s="303"/>
    </row>
    <row r="68" spans="1:18">
      <c r="A68" s="61">
        <v>59</v>
      </c>
      <c r="B68" s="88" t="s">
        <v>247</v>
      </c>
      <c r="C68" s="244">
        <v>0.24861111111111112</v>
      </c>
      <c r="D68" s="244">
        <v>0.53194444444444444</v>
      </c>
      <c r="E68" s="178">
        <f t="shared" si="17"/>
        <v>0.78055555555555556</v>
      </c>
      <c r="F68" s="226">
        <f t="shared" si="18"/>
        <v>0.99572298325722974</v>
      </c>
      <c r="G68" s="159">
        <v>0.90486111111111101</v>
      </c>
      <c r="H68" s="159">
        <v>0</v>
      </c>
      <c r="I68" s="178">
        <f t="shared" si="42"/>
        <v>0.90486111111111101</v>
      </c>
      <c r="J68" s="234">
        <f t="shared" si="34"/>
        <v>0.99504185692541858</v>
      </c>
      <c r="K68" s="159">
        <v>0.51180555555555551</v>
      </c>
      <c r="L68" s="159">
        <v>0</v>
      </c>
      <c r="M68" s="178">
        <f t="shared" si="43"/>
        <v>0.51180555555555551</v>
      </c>
      <c r="N68" s="234">
        <f t="shared" si="36"/>
        <v>0.9971955859969559</v>
      </c>
      <c r="O68" s="303"/>
      <c r="P68" s="303"/>
      <c r="Q68" s="303"/>
      <c r="R68" s="303"/>
    </row>
    <row r="69" spans="1:18" ht="25.5">
      <c r="A69" s="61">
        <v>60</v>
      </c>
      <c r="B69" s="98" t="s">
        <v>416</v>
      </c>
      <c r="C69" s="159">
        <v>0</v>
      </c>
      <c r="D69" s="159">
        <v>0</v>
      </c>
      <c r="E69" s="178">
        <f t="shared" si="17"/>
        <v>0</v>
      </c>
      <c r="F69" s="226">
        <f t="shared" si="18"/>
        <v>1</v>
      </c>
      <c r="G69" s="159">
        <v>0</v>
      </c>
      <c r="H69" s="159">
        <v>0</v>
      </c>
      <c r="I69" s="178">
        <f t="shared" si="42"/>
        <v>0</v>
      </c>
      <c r="J69" s="234">
        <f t="shared" si="34"/>
        <v>1</v>
      </c>
      <c r="K69" s="159">
        <v>0</v>
      </c>
      <c r="L69" s="159">
        <v>0</v>
      </c>
      <c r="M69" s="178">
        <f t="shared" si="43"/>
        <v>0</v>
      </c>
      <c r="N69" s="234">
        <f t="shared" si="36"/>
        <v>1</v>
      </c>
      <c r="O69" s="303"/>
      <c r="P69" s="303"/>
      <c r="Q69" s="303"/>
      <c r="R69" s="303"/>
    </row>
    <row r="70" spans="1:18">
      <c r="A70" s="61">
        <v>61</v>
      </c>
      <c r="B70" s="9" t="s">
        <v>102</v>
      </c>
      <c r="C70" s="244"/>
      <c r="D70" s="244">
        <v>0.37986111111111115</v>
      </c>
      <c r="E70" s="178">
        <f t="shared" si="17"/>
        <v>0.37986111111111115</v>
      </c>
      <c r="F70" s="226">
        <f t="shared" si="18"/>
        <v>0.99791856925418576</v>
      </c>
      <c r="G70" s="256">
        <v>0.6645833333333333</v>
      </c>
      <c r="H70" s="256">
        <v>0.98055555555555562</v>
      </c>
      <c r="I70" s="178">
        <f t="shared" ref="I70" si="44">SUM(G70:H70)</f>
        <v>1.6451388888888889</v>
      </c>
      <c r="J70" s="234">
        <f t="shared" ref="J70" si="45">($O$1-I70)/$O$1</f>
        <v>0.99098554033485542</v>
      </c>
      <c r="K70" s="256">
        <v>7.4305555555555555E-2</v>
      </c>
      <c r="L70" s="256">
        <v>0</v>
      </c>
      <c r="M70" s="178">
        <f t="shared" ref="M70" si="46">SUM(K70:L70)</f>
        <v>7.4305555555555555E-2</v>
      </c>
      <c r="N70" s="234">
        <f t="shared" ref="N70" si="47">($O$1-M70)/$O$1</f>
        <v>0.99959284627092848</v>
      </c>
      <c r="O70" s="303"/>
      <c r="P70" s="303"/>
      <c r="Q70" s="303"/>
      <c r="R70" s="303"/>
    </row>
    <row r="71" spans="1:18">
      <c r="A71" s="61">
        <v>62</v>
      </c>
      <c r="B71" s="9" t="s">
        <v>279</v>
      </c>
      <c r="C71" s="244"/>
      <c r="D71" s="244"/>
      <c r="E71" s="178">
        <f t="shared" si="17"/>
        <v>0</v>
      </c>
      <c r="F71" s="226">
        <f t="shared" si="18"/>
        <v>1</v>
      </c>
      <c r="G71" s="257">
        <v>0.20138888888888887</v>
      </c>
      <c r="H71" s="235">
        <v>0</v>
      </c>
      <c r="I71" s="178">
        <f t="shared" ref="I71:I78" si="48">SUM(G71:H71)</f>
        <v>0.20138888888888887</v>
      </c>
      <c r="J71" s="234">
        <f t="shared" ref="J71:J78" si="49">($O$1-I71)/$O$1</f>
        <v>0.99889649923896506</v>
      </c>
      <c r="K71" s="235">
        <v>0.16250000000000001</v>
      </c>
      <c r="L71" s="238">
        <v>0</v>
      </c>
      <c r="M71" s="178">
        <f t="shared" ref="M71:M78" si="50">SUM(K71:L71)</f>
        <v>0.16250000000000001</v>
      </c>
      <c r="N71" s="234">
        <f t="shared" ref="N71:N78" si="51">($O$1-M71)/$O$1</f>
        <v>0.99910958904109592</v>
      </c>
      <c r="O71" s="303"/>
      <c r="P71" s="303"/>
      <c r="Q71" s="303"/>
      <c r="R71" s="303"/>
    </row>
    <row r="72" spans="1:18">
      <c r="A72" s="61">
        <v>63</v>
      </c>
      <c r="B72" s="9" t="s">
        <v>280</v>
      </c>
      <c r="C72" s="244"/>
      <c r="D72" s="244"/>
      <c r="E72" s="178">
        <f t="shared" si="17"/>
        <v>0</v>
      </c>
      <c r="F72" s="226">
        <f t="shared" si="18"/>
        <v>1</v>
      </c>
      <c r="G72" s="256">
        <v>0.46458333333333335</v>
      </c>
      <c r="H72" s="143">
        <v>4.5138888888888888E-2</v>
      </c>
      <c r="I72" s="178">
        <f t="shared" si="48"/>
        <v>0.50972222222222219</v>
      </c>
      <c r="J72" s="234">
        <f t="shared" si="49"/>
        <v>0.99720700152206998</v>
      </c>
      <c r="K72" s="143">
        <v>2.7777777777777776E-2</v>
      </c>
      <c r="L72" s="143">
        <v>1.1569444444444443</v>
      </c>
      <c r="M72" s="178">
        <f t="shared" si="50"/>
        <v>1.184722222222222</v>
      </c>
      <c r="N72" s="234">
        <f t="shared" si="51"/>
        <v>0.99350837138508363</v>
      </c>
      <c r="O72" s="303"/>
      <c r="P72" s="303"/>
      <c r="Q72" s="303"/>
      <c r="R72" s="303"/>
    </row>
    <row r="73" spans="1:18">
      <c r="A73" s="61">
        <v>64</v>
      </c>
      <c r="B73" s="135" t="s">
        <v>413</v>
      </c>
      <c r="C73" s="244"/>
      <c r="D73" s="244">
        <v>0.10902777777777778</v>
      </c>
      <c r="E73" s="178">
        <f t="shared" si="17"/>
        <v>0.10902777777777778</v>
      </c>
      <c r="F73" s="226">
        <f t="shared" si="18"/>
        <v>0.99940258751902589</v>
      </c>
      <c r="G73" s="257">
        <v>1.1041666666666667</v>
      </c>
      <c r="H73" s="257">
        <v>0</v>
      </c>
      <c r="I73" s="178">
        <f t="shared" si="48"/>
        <v>1.1041666666666667</v>
      </c>
      <c r="J73" s="234">
        <f t="shared" si="49"/>
        <v>0.99394977168949772</v>
      </c>
      <c r="K73" s="238">
        <v>0</v>
      </c>
      <c r="L73" s="257">
        <v>1.1388888888888888</v>
      </c>
      <c r="M73" s="178">
        <f t="shared" si="50"/>
        <v>1.1388888888888888</v>
      </c>
      <c r="N73" s="234">
        <f t="shared" si="51"/>
        <v>0.99375951293759512</v>
      </c>
      <c r="O73" s="303"/>
      <c r="P73" s="303"/>
      <c r="Q73" s="303"/>
      <c r="R73" s="303"/>
    </row>
    <row r="74" spans="1:18">
      <c r="A74" s="61">
        <v>65</v>
      </c>
      <c r="B74" s="135" t="s">
        <v>414</v>
      </c>
      <c r="C74" s="244"/>
      <c r="D74" s="244">
        <v>0.26180555555555557</v>
      </c>
      <c r="E74" s="178">
        <f t="shared" si="17"/>
        <v>0.26180555555555557</v>
      </c>
      <c r="F74" s="226">
        <f t="shared" si="18"/>
        <v>0.99856544901065447</v>
      </c>
      <c r="G74" s="257">
        <v>1.1368055555555556</v>
      </c>
      <c r="H74" s="257">
        <v>8.3333333333333332E-3</v>
      </c>
      <c r="I74" s="178">
        <f t="shared" si="48"/>
        <v>1.1451388888888889</v>
      </c>
      <c r="J74" s="234">
        <f t="shared" si="49"/>
        <v>0.99372526636225267</v>
      </c>
      <c r="K74" s="238">
        <v>0</v>
      </c>
      <c r="L74" s="257">
        <v>0.17430555555555557</v>
      </c>
      <c r="M74" s="178">
        <f t="shared" si="50"/>
        <v>0.17430555555555557</v>
      </c>
      <c r="N74" s="234">
        <f t="shared" si="51"/>
        <v>0.99904490106544908</v>
      </c>
      <c r="O74" s="303"/>
      <c r="P74" s="303"/>
      <c r="Q74" s="303"/>
      <c r="R74" s="303"/>
    </row>
    <row r="75" spans="1:18">
      <c r="A75" s="61">
        <v>66</v>
      </c>
      <c r="B75" s="135" t="s">
        <v>415</v>
      </c>
      <c r="C75" s="244"/>
      <c r="D75" s="244">
        <v>4.3055555555555562E-2</v>
      </c>
      <c r="E75" s="178">
        <f t="shared" si="17"/>
        <v>4.3055555555555562E-2</v>
      </c>
      <c r="F75" s="226">
        <f t="shared" si="18"/>
        <v>0.99976407914764076</v>
      </c>
      <c r="G75" s="256">
        <v>0.69027777777777777</v>
      </c>
      <c r="H75" s="256">
        <v>1.8055555555555557E-2</v>
      </c>
      <c r="I75" s="178">
        <f t="shared" si="48"/>
        <v>0.70833333333333337</v>
      </c>
      <c r="J75" s="234">
        <f t="shared" si="49"/>
        <v>0.99611872146118718</v>
      </c>
      <c r="K75" s="238">
        <v>0</v>
      </c>
      <c r="L75" s="256">
        <v>0.16666666666666666</v>
      </c>
      <c r="M75" s="178">
        <f t="shared" si="50"/>
        <v>0.16666666666666666</v>
      </c>
      <c r="N75" s="234">
        <f t="shared" si="51"/>
        <v>0.99908675799086766</v>
      </c>
      <c r="O75" s="303"/>
      <c r="P75" s="303"/>
      <c r="Q75" s="303"/>
      <c r="R75" s="303"/>
    </row>
    <row r="76" spans="1:18">
      <c r="A76" s="61">
        <v>67</v>
      </c>
      <c r="B76" s="129" t="s">
        <v>152</v>
      </c>
      <c r="C76" s="244"/>
      <c r="D76" s="244">
        <v>2.1152777777777776</v>
      </c>
      <c r="E76" s="178">
        <f t="shared" si="17"/>
        <v>2.1152777777777776</v>
      </c>
      <c r="F76" s="226">
        <f t="shared" si="18"/>
        <v>0.98840943683409432</v>
      </c>
      <c r="G76" s="238">
        <v>0.24097222222222223</v>
      </c>
      <c r="H76" s="238">
        <v>0</v>
      </c>
      <c r="I76" s="178">
        <f t="shared" si="48"/>
        <v>0.24097222222222223</v>
      </c>
      <c r="J76" s="234">
        <f t="shared" si="49"/>
        <v>0.99867960426179614</v>
      </c>
      <c r="K76" s="238">
        <v>0</v>
      </c>
      <c r="L76" s="238">
        <v>0.24930555555555556</v>
      </c>
      <c r="M76" s="178">
        <f t="shared" si="50"/>
        <v>0.24930555555555556</v>
      </c>
      <c r="N76" s="234">
        <f t="shared" si="51"/>
        <v>0.99863394216133938</v>
      </c>
      <c r="O76" s="303"/>
      <c r="P76" s="303"/>
      <c r="Q76" s="303"/>
      <c r="R76" s="303"/>
    </row>
    <row r="77" spans="1:18">
      <c r="A77" s="61">
        <v>68</v>
      </c>
      <c r="B77" s="129" t="s">
        <v>482</v>
      </c>
      <c r="C77" s="244"/>
      <c r="D77" s="244"/>
      <c r="E77" s="178">
        <f t="shared" si="17"/>
        <v>0</v>
      </c>
      <c r="F77" s="226">
        <f t="shared" si="18"/>
        <v>1</v>
      </c>
      <c r="G77" s="159">
        <v>0.71666666666666667</v>
      </c>
      <c r="H77" s="238">
        <v>0</v>
      </c>
      <c r="I77" s="178">
        <f t="shared" si="48"/>
        <v>0.71666666666666667</v>
      </c>
      <c r="J77" s="234">
        <f t="shared" si="49"/>
        <v>0.99607305936073054</v>
      </c>
      <c r="K77" s="238">
        <v>0</v>
      </c>
      <c r="L77" s="238">
        <v>0</v>
      </c>
      <c r="M77" s="178">
        <f t="shared" si="50"/>
        <v>0</v>
      </c>
      <c r="N77" s="234">
        <f t="shared" si="51"/>
        <v>1</v>
      </c>
      <c r="O77" s="303"/>
      <c r="P77" s="303"/>
      <c r="Q77" s="303"/>
      <c r="R77" s="303"/>
    </row>
    <row r="78" spans="1:18">
      <c r="A78" s="61">
        <v>69</v>
      </c>
      <c r="B78" s="9" t="s">
        <v>174</v>
      </c>
      <c r="C78" s="244"/>
      <c r="D78" s="244">
        <v>0.45833333333333331</v>
      </c>
      <c r="E78" s="178">
        <f t="shared" si="17"/>
        <v>0.45833333333333331</v>
      </c>
      <c r="F78" s="226">
        <f t="shared" si="18"/>
        <v>0.99748858447488575</v>
      </c>
      <c r="G78" s="245" t="s">
        <v>483</v>
      </c>
      <c r="H78" s="250">
        <v>0</v>
      </c>
      <c r="I78" s="246">
        <f t="shared" si="48"/>
        <v>0</v>
      </c>
      <c r="J78" s="243">
        <f t="shared" si="49"/>
        <v>1</v>
      </c>
      <c r="K78" s="250">
        <v>0</v>
      </c>
      <c r="L78" s="250">
        <v>0</v>
      </c>
      <c r="M78" s="246">
        <f t="shared" si="50"/>
        <v>0</v>
      </c>
      <c r="N78" s="243">
        <f t="shared" si="51"/>
        <v>1</v>
      </c>
      <c r="O78" s="303"/>
      <c r="P78" s="303"/>
      <c r="Q78" s="303"/>
      <c r="R78" s="303"/>
    </row>
    <row r="79" spans="1:18" s="26" customFormat="1">
      <c r="A79" s="61">
        <v>70</v>
      </c>
      <c r="B79" s="9" t="s">
        <v>484</v>
      </c>
      <c r="C79" s="244">
        <v>0.71180555555555547</v>
      </c>
      <c r="D79" s="244">
        <v>1.4673611111111111</v>
      </c>
      <c r="E79" s="178">
        <f>SUM(C79:D79)</f>
        <v>2.1791666666666667</v>
      </c>
      <c r="F79" s="226">
        <f>($O$1-E79)/$O$1</f>
        <v>0.98805936073059353</v>
      </c>
      <c r="G79" s="245">
        <v>1.8847222222222222</v>
      </c>
      <c r="H79" s="245">
        <v>0.80138888888888893</v>
      </c>
      <c r="I79" s="246">
        <f t="shared" ref="I79:I88" si="52">SUM(G79:H79)</f>
        <v>2.6861111111111109</v>
      </c>
      <c r="J79" s="226">
        <f t="shared" ref="J79:J88" si="53">($O$1-I79)/$O$1</f>
        <v>0.98528158295281587</v>
      </c>
      <c r="K79" s="247">
        <v>7.2222222222222229E-2</v>
      </c>
      <c r="L79" s="238">
        <v>0.35138888888888892</v>
      </c>
      <c r="M79" s="246">
        <f t="shared" ref="M79:M88" si="54">SUM(K79:L79)</f>
        <v>0.42361111111111116</v>
      </c>
      <c r="N79" s="243">
        <f t="shared" ref="N79:N88" si="55">($O$1-M79)/$O$1</f>
        <v>0.99767884322678846</v>
      </c>
      <c r="O79" s="302"/>
      <c r="P79" s="302"/>
      <c r="Q79" s="302"/>
      <c r="R79" s="302"/>
    </row>
    <row r="80" spans="1:18" s="26" customFormat="1">
      <c r="A80" s="61">
        <v>71</v>
      </c>
      <c r="B80" s="9" t="s">
        <v>485</v>
      </c>
      <c r="C80" s="159">
        <v>2.0833333333333332E-2</v>
      </c>
      <c r="D80" s="159">
        <v>0.17916666666666667</v>
      </c>
      <c r="E80" s="178">
        <f t="shared" ref="E80:E81" si="56">SUM(C80:D80)</f>
        <v>0.2</v>
      </c>
      <c r="F80" s="226">
        <f t="shared" ref="F80:F81" si="57">($O$1-E80)/$O$1</f>
        <v>0.99890410958904119</v>
      </c>
      <c r="G80" s="159">
        <v>0.4236111111111111</v>
      </c>
      <c r="H80" s="159">
        <v>3.2638888888888891E-2</v>
      </c>
      <c r="I80" s="246">
        <f t="shared" si="52"/>
        <v>0.45624999999999999</v>
      </c>
      <c r="J80" s="226">
        <f t="shared" si="53"/>
        <v>0.99749999999999994</v>
      </c>
      <c r="K80" s="248">
        <v>4.8611111111111112E-3</v>
      </c>
      <c r="L80" s="159">
        <v>0.27708333333333335</v>
      </c>
      <c r="M80" s="246">
        <f t="shared" si="54"/>
        <v>0.28194444444444444</v>
      </c>
      <c r="N80" s="243">
        <f t="shared" si="55"/>
        <v>0.99845509893455109</v>
      </c>
      <c r="O80" s="8"/>
      <c r="P80" s="8"/>
      <c r="Q80" s="8"/>
      <c r="R80" s="8"/>
    </row>
    <row r="81" spans="1:18" s="26" customFormat="1">
      <c r="A81" s="61">
        <v>72</v>
      </c>
      <c r="B81" s="9" t="s">
        <v>486</v>
      </c>
      <c r="C81" s="159">
        <v>6.2499999999999995E-3</v>
      </c>
      <c r="D81" s="159">
        <v>8.4027777777777771E-2</v>
      </c>
      <c r="E81" s="178">
        <f t="shared" si="56"/>
        <v>9.0277777777777776E-2</v>
      </c>
      <c r="F81" s="226">
        <f t="shared" si="57"/>
        <v>0.99950532724505325</v>
      </c>
      <c r="G81" s="159">
        <v>0.41180555555555554</v>
      </c>
      <c r="H81" s="159">
        <v>0.19305555555555554</v>
      </c>
      <c r="I81" s="246">
        <f t="shared" si="52"/>
        <v>0.60486111111111107</v>
      </c>
      <c r="J81" s="226">
        <f t="shared" si="53"/>
        <v>0.9966856925418569</v>
      </c>
      <c r="K81" s="248">
        <v>6.9444444444444447E-4</v>
      </c>
      <c r="L81" s="159">
        <v>0.19930555555555554</v>
      </c>
      <c r="M81" s="246">
        <f t="shared" si="54"/>
        <v>0.19999999999999998</v>
      </c>
      <c r="N81" s="243">
        <f t="shared" si="55"/>
        <v>0.99890410958904119</v>
      </c>
      <c r="O81" s="8"/>
      <c r="P81" s="8"/>
      <c r="Q81" s="8"/>
      <c r="R81" s="8"/>
    </row>
    <row r="82" spans="1:18" s="26" customFormat="1">
      <c r="A82" s="61">
        <v>73</v>
      </c>
      <c r="B82" s="9" t="s">
        <v>99</v>
      </c>
      <c r="C82" s="244">
        <v>0.23472222222222219</v>
      </c>
      <c r="D82" s="244">
        <v>0.62083333333333335</v>
      </c>
      <c r="E82" s="178">
        <f t="shared" si="17"/>
        <v>0.85555555555555551</v>
      </c>
      <c r="F82" s="226">
        <f t="shared" si="18"/>
        <v>0.99531202435312027</v>
      </c>
      <c r="G82" s="159">
        <v>1.7076388888888889</v>
      </c>
      <c r="H82" s="159">
        <v>4.9305555555555554E-2</v>
      </c>
      <c r="I82" s="246">
        <f t="shared" si="52"/>
        <v>1.7569444444444444</v>
      </c>
      <c r="J82" s="226">
        <f t="shared" si="53"/>
        <v>0.99037290715372905</v>
      </c>
      <c r="K82" s="247">
        <v>0.39305555555555555</v>
      </c>
      <c r="L82" s="238">
        <v>0.20208333333333331</v>
      </c>
      <c r="M82" s="246">
        <f t="shared" si="54"/>
        <v>0.59513888888888888</v>
      </c>
      <c r="N82" s="243">
        <f t="shared" si="55"/>
        <v>0.99673896499238956</v>
      </c>
      <c r="O82" s="302"/>
      <c r="P82" s="302"/>
      <c r="Q82" s="302"/>
      <c r="R82" s="302"/>
    </row>
    <row r="83" spans="1:18" s="26" customFormat="1">
      <c r="A83" s="61">
        <v>74</v>
      </c>
      <c r="B83" s="9" t="s">
        <v>100</v>
      </c>
      <c r="C83" s="244">
        <v>0.55902777777777779</v>
      </c>
      <c r="D83" s="244">
        <v>0.22013888888888888</v>
      </c>
      <c r="E83" s="178">
        <f t="shared" si="17"/>
        <v>0.77916666666666667</v>
      </c>
      <c r="F83" s="226">
        <f t="shared" si="18"/>
        <v>0.99573059360730598</v>
      </c>
      <c r="G83" s="159">
        <v>1.3833333333333335</v>
      </c>
      <c r="H83" s="159">
        <v>2.8472222222222222E-2</v>
      </c>
      <c r="I83" s="246">
        <f t="shared" si="52"/>
        <v>1.4118055555555558</v>
      </c>
      <c r="J83" s="226">
        <f t="shared" si="53"/>
        <v>0.99226407914764081</v>
      </c>
      <c r="K83" s="249">
        <v>0</v>
      </c>
      <c r="L83" s="250">
        <v>6.1805555555555558E-2</v>
      </c>
      <c r="M83" s="246">
        <f t="shared" si="54"/>
        <v>6.1805555555555558E-2</v>
      </c>
      <c r="N83" s="243">
        <f t="shared" si="55"/>
        <v>0.99966133942161339</v>
      </c>
      <c r="O83" s="302"/>
      <c r="P83" s="302"/>
      <c r="Q83" s="302"/>
      <c r="R83" s="302"/>
    </row>
    <row r="84" spans="1:18" s="26" customFormat="1">
      <c r="A84" s="61">
        <v>75</v>
      </c>
      <c r="B84" s="9" t="s">
        <v>101</v>
      </c>
      <c r="C84" s="244">
        <v>0.79027777777777775</v>
      </c>
      <c r="D84" s="244">
        <v>0.23472222222222219</v>
      </c>
      <c r="E84" s="178">
        <f t="shared" si="17"/>
        <v>1.0249999999999999</v>
      </c>
      <c r="F84" s="226">
        <f t="shared" si="18"/>
        <v>0.99438356164383557</v>
      </c>
      <c r="G84" s="159">
        <v>1.497222222222222</v>
      </c>
      <c r="H84" s="159">
        <v>0.8930555555555556</v>
      </c>
      <c r="I84" s="246">
        <f t="shared" si="52"/>
        <v>2.3902777777777775</v>
      </c>
      <c r="J84" s="226">
        <f t="shared" si="53"/>
        <v>0.98690258751902582</v>
      </c>
      <c r="K84" s="247">
        <v>0.43472222222222223</v>
      </c>
      <c r="L84" s="238">
        <v>0.14930555555555555</v>
      </c>
      <c r="M84" s="246">
        <f t="shared" si="54"/>
        <v>0.58402777777777781</v>
      </c>
      <c r="N84" s="243">
        <f t="shared" si="55"/>
        <v>0.99679984779299846</v>
      </c>
      <c r="O84" s="302"/>
      <c r="P84" s="302"/>
      <c r="Q84" s="302"/>
      <c r="R84" s="302"/>
    </row>
    <row r="85" spans="1:18" s="26" customFormat="1">
      <c r="A85" s="61">
        <v>76</v>
      </c>
      <c r="B85" s="9" t="s">
        <v>237</v>
      </c>
      <c r="C85" s="244">
        <v>0.95138888888888884</v>
      </c>
      <c r="D85" s="244">
        <v>2.0604166666666668</v>
      </c>
      <c r="E85" s="178">
        <f t="shared" si="17"/>
        <v>3.0118055555555556</v>
      </c>
      <c r="F85" s="226">
        <f t="shared" si="18"/>
        <v>0.98349695585996955</v>
      </c>
      <c r="G85" s="159">
        <v>1.3395833333333333</v>
      </c>
      <c r="H85" s="159">
        <v>5.4166666666666669E-2</v>
      </c>
      <c r="I85" s="246">
        <f t="shared" si="52"/>
        <v>1.39375</v>
      </c>
      <c r="J85" s="226">
        <f t="shared" si="53"/>
        <v>0.99236301369863011</v>
      </c>
      <c r="K85" s="247">
        <v>0</v>
      </c>
      <c r="L85" s="238">
        <v>6.0416666666666667E-2</v>
      </c>
      <c r="M85" s="246">
        <f t="shared" si="54"/>
        <v>6.0416666666666667E-2</v>
      </c>
      <c r="N85" s="243">
        <f t="shared" si="55"/>
        <v>0.99966894977168952</v>
      </c>
      <c r="O85" s="302"/>
      <c r="P85" s="302"/>
      <c r="Q85" s="302"/>
      <c r="R85" s="302"/>
    </row>
    <row r="86" spans="1:18" s="115" customFormat="1">
      <c r="A86" s="61">
        <v>77</v>
      </c>
      <c r="B86" s="130" t="s">
        <v>487</v>
      </c>
      <c r="C86" s="159">
        <v>0</v>
      </c>
      <c r="D86" s="244">
        <v>0.30486111111111108</v>
      </c>
      <c r="E86" s="178">
        <f t="shared" si="17"/>
        <v>0.30486111111111108</v>
      </c>
      <c r="F86" s="226">
        <f t="shared" si="18"/>
        <v>0.99832952815829534</v>
      </c>
      <c r="G86" s="245">
        <v>0.28819444444444448</v>
      </c>
      <c r="H86" s="245">
        <v>0.15208333333333332</v>
      </c>
      <c r="I86" s="246">
        <f t="shared" si="52"/>
        <v>0.44027777777777777</v>
      </c>
      <c r="J86" s="226">
        <f t="shared" si="53"/>
        <v>0.99758751902587528</v>
      </c>
      <c r="K86" s="247">
        <v>0</v>
      </c>
      <c r="L86" s="245">
        <v>0.25416666666666665</v>
      </c>
      <c r="M86" s="246">
        <f t="shared" si="54"/>
        <v>0.25416666666666665</v>
      </c>
      <c r="N86" s="243">
        <f t="shared" si="55"/>
        <v>0.99860730593607305</v>
      </c>
      <c r="O86" s="302"/>
      <c r="P86" s="302"/>
      <c r="Q86" s="302"/>
      <c r="R86" s="302"/>
    </row>
    <row r="87" spans="1:18" s="115" customFormat="1">
      <c r="A87" s="61">
        <v>78</v>
      </c>
      <c r="B87" s="136" t="s">
        <v>488</v>
      </c>
      <c r="C87" s="159">
        <v>0</v>
      </c>
      <c r="D87" s="244">
        <v>0.45833333333333331</v>
      </c>
      <c r="E87" s="178">
        <f t="shared" si="17"/>
        <v>0.45833333333333331</v>
      </c>
      <c r="F87" s="226">
        <f t="shared" si="18"/>
        <v>0.99748858447488575</v>
      </c>
      <c r="G87" s="159">
        <v>0.28819444444444448</v>
      </c>
      <c r="H87" s="159">
        <v>8.9583333333333334E-2</v>
      </c>
      <c r="I87" s="246">
        <f t="shared" si="52"/>
        <v>0.37777777777777782</v>
      </c>
      <c r="J87" s="226">
        <f t="shared" si="53"/>
        <v>0.99792998477929995</v>
      </c>
      <c r="K87" s="249">
        <v>0</v>
      </c>
      <c r="L87" s="245">
        <v>0.1451388888888889</v>
      </c>
      <c r="M87" s="246">
        <f t="shared" si="54"/>
        <v>0.1451388888888889</v>
      </c>
      <c r="N87" s="243">
        <f t="shared" si="55"/>
        <v>0.99920471841704728</v>
      </c>
      <c r="O87" s="302"/>
      <c r="P87" s="302"/>
      <c r="Q87" s="302"/>
      <c r="R87" s="302"/>
    </row>
    <row r="88" spans="1:18" s="115" customFormat="1">
      <c r="A88" s="61">
        <v>79</v>
      </c>
      <c r="B88" s="136" t="s">
        <v>489</v>
      </c>
      <c r="C88" s="159">
        <v>0</v>
      </c>
      <c r="D88" s="159">
        <v>0.27430555555555552</v>
      </c>
      <c r="E88" s="220">
        <v>6.35</v>
      </c>
      <c r="F88" s="221">
        <v>0.99870000000000003</v>
      </c>
      <c r="G88" s="159">
        <v>0.7006944444444444</v>
      </c>
      <c r="H88" s="159">
        <v>0.1361111111111111</v>
      </c>
      <c r="I88" s="178">
        <f t="shared" si="52"/>
        <v>0.83680555555555547</v>
      </c>
      <c r="J88" s="226">
        <f t="shared" si="53"/>
        <v>0.99541476407914775</v>
      </c>
      <c r="K88" s="159">
        <v>0.24097222222222223</v>
      </c>
      <c r="L88" s="159">
        <v>0.28472222222222221</v>
      </c>
      <c r="M88" s="246">
        <f t="shared" si="54"/>
        <v>0.52569444444444446</v>
      </c>
      <c r="N88" s="243">
        <f t="shared" si="55"/>
        <v>0.99711948249619486</v>
      </c>
      <c r="O88" s="302"/>
      <c r="P88" s="302"/>
      <c r="Q88" s="302"/>
      <c r="R88" s="302"/>
    </row>
  </sheetData>
  <mergeCells count="88">
    <mergeCell ref="O4:R4"/>
    <mergeCell ref="O5:R5"/>
    <mergeCell ref="O6:R6"/>
    <mergeCell ref="O7:R7"/>
    <mergeCell ref="O8:R8"/>
    <mergeCell ref="A2:N2"/>
    <mergeCell ref="A3:E3"/>
    <mergeCell ref="A4:A5"/>
    <mergeCell ref="C4:F4"/>
    <mergeCell ref="G4:J4"/>
    <mergeCell ref="K4:N4"/>
    <mergeCell ref="O9:R9"/>
    <mergeCell ref="O10:R10"/>
    <mergeCell ref="O13:R13"/>
    <mergeCell ref="O14:R14"/>
    <mergeCell ref="O15:R15"/>
    <mergeCell ref="O16:R16"/>
    <mergeCell ref="O17:R17"/>
    <mergeCell ref="O18:R18"/>
    <mergeCell ref="O19:R19"/>
    <mergeCell ref="O20:R20"/>
    <mergeCell ref="O26:R26"/>
    <mergeCell ref="O27:R27"/>
    <mergeCell ref="O28:R28"/>
    <mergeCell ref="O29:R29"/>
    <mergeCell ref="O21:R21"/>
    <mergeCell ref="O22:R22"/>
    <mergeCell ref="O23:R23"/>
    <mergeCell ref="O24:R24"/>
    <mergeCell ref="O25:R25"/>
    <mergeCell ref="O31:R31"/>
    <mergeCell ref="O32:R32"/>
    <mergeCell ref="O33:R33"/>
    <mergeCell ref="O34:R34"/>
    <mergeCell ref="O35:R35"/>
    <mergeCell ref="O36:R36"/>
    <mergeCell ref="O37:R37"/>
    <mergeCell ref="O38:R38"/>
    <mergeCell ref="O39:R39"/>
    <mergeCell ref="O40:R40"/>
    <mergeCell ref="O41:R41"/>
    <mergeCell ref="O42:R42"/>
    <mergeCell ref="O43:R43"/>
    <mergeCell ref="O44:R44"/>
    <mergeCell ref="O45:R45"/>
    <mergeCell ref="O53:R53"/>
    <mergeCell ref="O54:R54"/>
    <mergeCell ref="O55:R55"/>
    <mergeCell ref="O56:R56"/>
    <mergeCell ref="O46:R46"/>
    <mergeCell ref="O47:R47"/>
    <mergeCell ref="O48:R48"/>
    <mergeCell ref="O49:R49"/>
    <mergeCell ref="O52:R52"/>
    <mergeCell ref="O50:R51"/>
    <mergeCell ref="O57:R57"/>
    <mergeCell ref="O58:R58"/>
    <mergeCell ref="O59:R59"/>
    <mergeCell ref="O60:R60"/>
    <mergeCell ref="O61:R61"/>
    <mergeCell ref="O62:R62"/>
    <mergeCell ref="O63:R63"/>
    <mergeCell ref="O64:R64"/>
    <mergeCell ref="O65:R65"/>
    <mergeCell ref="O66:R66"/>
    <mergeCell ref="O73:R73"/>
    <mergeCell ref="O74:R74"/>
    <mergeCell ref="O75:R75"/>
    <mergeCell ref="O67:R67"/>
    <mergeCell ref="O68:R68"/>
    <mergeCell ref="O69:R69"/>
    <mergeCell ref="O70:R70"/>
    <mergeCell ref="O88:R88"/>
    <mergeCell ref="O11:R11"/>
    <mergeCell ref="O12:R12"/>
    <mergeCell ref="O30:R30"/>
    <mergeCell ref="O83:R83"/>
    <mergeCell ref="O84:R84"/>
    <mergeCell ref="O85:R85"/>
    <mergeCell ref="O86:R86"/>
    <mergeCell ref="O87:R87"/>
    <mergeCell ref="O76:R76"/>
    <mergeCell ref="O77:R77"/>
    <mergeCell ref="O78:R78"/>
    <mergeCell ref="O79:R79"/>
    <mergeCell ref="O82:R82"/>
    <mergeCell ref="O71:R71"/>
    <mergeCell ref="O72:R72"/>
  </mergeCells>
  <phoneticPr fontId="21" type="noConversion"/>
  <printOptions gridLines="1"/>
  <pageMargins left="0.39370078740157483" right="0.39370078740157483" top="0.39370078740157483" bottom="0.74803149606299213" header="0.27559055118110237" footer="0.39370078740157483"/>
  <pageSetup paperSize="9" scale="72" fitToHeight="0" orientation="landscape" r:id="rId1"/>
  <headerFooter alignWithMargins="0">
    <oddFooter>&amp;CPage &amp;P of &amp;N</oddFooter>
  </headerFooter>
  <colBreaks count="1" manualBreakCount="1">
    <brk id="14" max="1048575" man="1"/>
  </colBreaks>
  <ignoredErrors>
    <ignoredError sqref="M25:M26 M47:M49 I48 M52 M70:M78 I88" formulaRange="1"/>
    <ignoredError sqref="E30 I3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zoomScale="90" zoomScaleNormal="90" workbookViewId="0">
      <pane xSplit="2" ySplit="4" topLeftCell="C29" activePane="bottomRight" state="frozen"/>
      <selection activeCell="E5" sqref="E5"/>
      <selection pane="topRight" activeCell="E5" sqref="E5"/>
      <selection pane="bottomLeft" activeCell="E5" sqref="E5"/>
      <selection pane="bottomRight" activeCell="E39" sqref="E39"/>
    </sheetView>
  </sheetViews>
  <sheetFormatPr defaultColWidth="8.85546875" defaultRowHeight="12.75"/>
  <cols>
    <col min="1" max="1" width="4.28515625" style="33" customWidth="1"/>
    <col min="2" max="2" width="35.28515625" style="26" bestFit="1" customWidth="1"/>
    <col min="3" max="3" width="10.28515625" style="24" customWidth="1"/>
    <col min="4" max="4" width="10.140625" style="24" customWidth="1"/>
    <col min="5" max="5" width="9.42578125" style="24" bestFit="1" customWidth="1"/>
    <col min="6" max="6" width="13.140625" style="30" customWidth="1"/>
    <col min="7" max="7" width="12.28515625" style="24" bestFit="1" customWidth="1"/>
    <col min="8" max="8" width="10.85546875" style="24" customWidth="1"/>
    <col min="9" max="9" width="12.85546875" style="24" bestFit="1" customWidth="1"/>
    <col min="10" max="10" width="13" style="30" customWidth="1"/>
    <col min="11" max="11" width="13.85546875" style="24" bestFit="1" customWidth="1"/>
    <col min="12" max="12" width="10.42578125" style="24" customWidth="1"/>
    <col min="13" max="13" width="12.85546875" style="24" bestFit="1" customWidth="1"/>
    <col min="14" max="14" width="12.28515625" style="30" customWidth="1"/>
    <col min="15" max="18" width="8.85546875" style="25" customWidth="1"/>
    <col min="19" max="16384" width="8.85546875" style="26"/>
  </cols>
  <sheetData>
    <row r="1" spans="1:18" ht="18" customHeight="1">
      <c r="A1" s="51"/>
      <c r="B1" s="59" t="s">
        <v>179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4" t="s">
        <v>180</v>
      </c>
      <c r="N1" s="60" t="s">
        <v>181</v>
      </c>
      <c r="O1" s="24">
        <v>182.5</v>
      </c>
    </row>
    <row r="2" spans="1:18" ht="12.75" customHeight="1">
      <c r="A2" s="273" t="s">
        <v>0</v>
      </c>
      <c r="B2" s="274"/>
      <c r="C2" s="274"/>
      <c r="D2" s="274"/>
      <c r="E2" s="274"/>
      <c r="F2" s="275"/>
      <c r="G2" s="275"/>
      <c r="H2" s="275"/>
      <c r="I2" s="275"/>
      <c r="J2" s="275"/>
      <c r="K2" s="275"/>
      <c r="L2" s="275"/>
      <c r="M2" s="275"/>
      <c r="N2" s="275"/>
    </row>
    <row r="3" spans="1:18" ht="18" customHeight="1">
      <c r="A3" s="273"/>
      <c r="B3" s="274"/>
      <c r="C3" s="274"/>
      <c r="D3" s="274"/>
      <c r="E3" s="274"/>
      <c r="F3" s="51"/>
      <c r="G3" s="51"/>
      <c r="H3" s="51"/>
      <c r="I3" s="51"/>
      <c r="J3" s="51"/>
      <c r="K3" s="51"/>
      <c r="L3" s="51"/>
      <c r="M3" s="51"/>
      <c r="N3" s="51"/>
    </row>
    <row r="4" spans="1:18" s="28" customFormat="1" ht="48.75" customHeight="1">
      <c r="A4" s="276" t="s">
        <v>182</v>
      </c>
      <c r="B4" s="56" t="s">
        <v>183</v>
      </c>
      <c r="C4" s="272" t="s">
        <v>423</v>
      </c>
      <c r="D4" s="272"/>
      <c r="E4" s="272"/>
      <c r="F4" s="272"/>
      <c r="G4" s="272" t="s">
        <v>424</v>
      </c>
      <c r="H4" s="272"/>
      <c r="I4" s="272"/>
      <c r="J4" s="272"/>
      <c r="K4" s="272" t="s">
        <v>425</v>
      </c>
      <c r="L4" s="272"/>
      <c r="M4" s="272"/>
      <c r="N4" s="272"/>
      <c r="O4" s="27"/>
      <c r="P4" s="27"/>
      <c r="Q4" s="27"/>
      <c r="R4" s="27"/>
    </row>
    <row r="5" spans="1:18" s="28" customFormat="1" ht="67.5">
      <c r="A5" s="277"/>
      <c r="B5" s="44" t="s">
        <v>194</v>
      </c>
      <c r="C5" s="47" t="s">
        <v>184</v>
      </c>
      <c r="D5" s="47" t="s">
        <v>185</v>
      </c>
      <c r="E5" s="47" t="s">
        <v>186</v>
      </c>
      <c r="F5" s="47" t="s">
        <v>187</v>
      </c>
      <c r="G5" s="47" t="s">
        <v>184</v>
      </c>
      <c r="H5" s="47" t="s">
        <v>185</v>
      </c>
      <c r="I5" s="47" t="s">
        <v>186</v>
      </c>
      <c r="J5" s="47" t="s">
        <v>187</v>
      </c>
      <c r="K5" s="47" t="s">
        <v>184</v>
      </c>
      <c r="L5" s="47" t="s">
        <v>185</v>
      </c>
      <c r="M5" s="47" t="s">
        <v>186</v>
      </c>
      <c r="N5" s="47" t="s">
        <v>187</v>
      </c>
      <c r="O5" s="27"/>
      <c r="P5" s="27"/>
      <c r="Q5" s="27"/>
      <c r="R5" s="27"/>
    </row>
    <row r="6" spans="1:18" s="28" customFormat="1" ht="11.25">
      <c r="A6" s="21">
        <v>1</v>
      </c>
      <c r="B6" s="21">
        <v>2</v>
      </c>
      <c r="C6" s="58">
        <v>3</v>
      </c>
      <c r="D6" s="264">
        <v>4</v>
      </c>
      <c r="E6" s="264">
        <v>5</v>
      </c>
      <c r="F6" s="264">
        <v>6</v>
      </c>
      <c r="G6" s="58">
        <v>7</v>
      </c>
      <c r="H6" s="58">
        <v>8</v>
      </c>
      <c r="I6" s="58">
        <v>9</v>
      </c>
      <c r="J6" s="58">
        <v>10</v>
      </c>
      <c r="K6" s="58">
        <v>11</v>
      </c>
      <c r="L6" s="58">
        <v>12</v>
      </c>
      <c r="M6" s="58">
        <v>13</v>
      </c>
      <c r="N6" s="58">
        <v>14</v>
      </c>
      <c r="O6" s="27"/>
      <c r="P6" s="27"/>
      <c r="Q6" s="27"/>
      <c r="R6" s="27"/>
    </row>
    <row r="7" spans="1:18">
      <c r="A7" s="219">
        <v>1</v>
      </c>
      <c r="B7" s="258" t="s">
        <v>103</v>
      </c>
      <c r="C7" s="198">
        <v>0</v>
      </c>
      <c r="D7" s="198">
        <v>0</v>
      </c>
      <c r="E7" s="198">
        <f t="shared" ref="E7:E53" si="0">SUM(C7:D7)</f>
        <v>0</v>
      </c>
      <c r="F7" s="99">
        <f t="shared" ref="F7:F53" si="1">($O$1-E7)/$O$1</f>
        <v>1</v>
      </c>
      <c r="G7" s="168">
        <v>0.34166666666666662</v>
      </c>
      <c r="H7" s="168">
        <v>4.1666666666666664E-2</v>
      </c>
      <c r="I7" s="198">
        <f t="shared" ref="I7" si="2">SUM(G7:H7)</f>
        <v>0.3833333333333333</v>
      </c>
      <c r="J7" s="99">
        <f t="shared" ref="J7" si="3">($O$1-I7)/$O$1</f>
        <v>0.99789954337899545</v>
      </c>
      <c r="K7" s="168">
        <v>1.0368055555555555</v>
      </c>
      <c r="L7" s="168">
        <v>6.1111111111111109E-2</v>
      </c>
      <c r="M7" s="198">
        <f t="shared" ref="M7" si="4">SUM(K7:L7)</f>
        <v>1.0979166666666667</v>
      </c>
      <c r="N7" s="99">
        <f t="shared" ref="N7" si="5">($O$1-M7)/$O$1</f>
        <v>0.99398401826484017</v>
      </c>
    </row>
    <row r="8" spans="1:18">
      <c r="A8" s="219">
        <v>2</v>
      </c>
      <c r="B8" s="258" t="s">
        <v>104</v>
      </c>
      <c r="C8" s="198">
        <v>0.60833333333333328</v>
      </c>
      <c r="D8" s="198">
        <v>0</v>
      </c>
      <c r="E8" s="198">
        <f t="shared" si="0"/>
        <v>0.60833333333333328</v>
      </c>
      <c r="F8" s="99">
        <f t="shared" si="1"/>
        <v>0.9966666666666667</v>
      </c>
      <c r="G8" s="168">
        <v>0.88750000000000007</v>
      </c>
      <c r="H8" s="168">
        <v>0.14166666666666666</v>
      </c>
      <c r="I8" s="198">
        <f t="shared" ref="I8:I13" si="6">SUM(G8:H8)</f>
        <v>1.0291666666666668</v>
      </c>
      <c r="J8" s="99">
        <f t="shared" ref="J8:J13" si="7">($O$1-I8)/$O$1</f>
        <v>0.9943607305936073</v>
      </c>
      <c r="K8" s="168">
        <v>4.8687499999999995</v>
      </c>
      <c r="L8" s="168">
        <v>1.9444444444444445E-2</v>
      </c>
      <c r="M8" s="198">
        <f t="shared" ref="M8:M13" si="8">SUM(K8:L8)</f>
        <v>4.8881944444444443</v>
      </c>
      <c r="N8" s="99">
        <f t="shared" ref="N8:N13" si="9">($O$1-M8)/$O$1</f>
        <v>0.97321537290715365</v>
      </c>
    </row>
    <row r="9" spans="1:18" ht="12.75" customHeight="1">
      <c r="A9" s="219">
        <v>3</v>
      </c>
      <c r="B9" s="258" t="s">
        <v>105</v>
      </c>
      <c r="C9" s="198">
        <v>0.85486111111111107</v>
      </c>
      <c r="D9" s="198">
        <v>1.9166666666666667</v>
      </c>
      <c r="E9" s="198">
        <f t="shared" si="0"/>
        <v>2.771527777777778</v>
      </c>
      <c r="F9" s="99">
        <f t="shared" si="1"/>
        <v>0.98481354642313546</v>
      </c>
      <c r="G9" s="168">
        <v>0.6479166666666667</v>
      </c>
      <c r="H9" s="168">
        <v>3.0555555555555555E-2</v>
      </c>
      <c r="I9" s="198">
        <f t="shared" si="6"/>
        <v>0.67847222222222225</v>
      </c>
      <c r="J9" s="99">
        <f t="shared" si="7"/>
        <v>0.99628234398782345</v>
      </c>
      <c r="K9" s="168">
        <v>6.3194444444444442E-2</v>
      </c>
      <c r="L9" s="168">
        <v>3.472222222222222E-3</v>
      </c>
      <c r="M9" s="198">
        <f t="shared" si="8"/>
        <v>6.6666666666666666E-2</v>
      </c>
      <c r="N9" s="99">
        <f t="shared" si="9"/>
        <v>0.99963470319634706</v>
      </c>
    </row>
    <row r="10" spans="1:18" ht="13.5" customHeight="1">
      <c r="A10" s="219">
        <v>4</v>
      </c>
      <c r="B10" s="258" t="s">
        <v>108</v>
      </c>
      <c r="C10" s="198">
        <v>0</v>
      </c>
      <c r="D10" s="198">
        <v>0</v>
      </c>
      <c r="E10" s="198">
        <f t="shared" si="0"/>
        <v>0</v>
      </c>
      <c r="F10" s="99">
        <f t="shared" si="1"/>
        <v>1</v>
      </c>
      <c r="G10" s="168">
        <v>1.1729166666666666</v>
      </c>
      <c r="H10" s="168">
        <v>9.8611111111111108E-2</v>
      </c>
      <c r="I10" s="198">
        <f t="shared" si="6"/>
        <v>1.2715277777777778</v>
      </c>
      <c r="J10" s="99">
        <f t="shared" si="7"/>
        <v>0.9930327245053272</v>
      </c>
      <c r="K10" s="168">
        <v>0.32569444444444445</v>
      </c>
      <c r="L10" s="160">
        <v>0</v>
      </c>
      <c r="M10" s="198">
        <f t="shared" si="8"/>
        <v>0.32569444444444445</v>
      </c>
      <c r="N10" s="99">
        <f t="shared" si="9"/>
        <v>0.99821537290715368</v>
      </c>
    </row>
    <row r="11" spans="1:18" ht="12.75" customHeight="1">
      <c r="A11" s="219">
        <v>5</v>
      </c>
      <c r="B11" s="258" t="s">
        <v>109</v>
      </c>
      <c r="C11" s="198">
        <v>1.0250000000000001</v>
      </c>
      <c r="D11" s="198">
        <v>0</v>
      </c>
      <c r="E11" s="198">
        <f t="shared" si="0"/>
        <v>1.0250000000000001</v>
      </c>
      <c r="F11" s="99">
        <f t="shared" si="1"/>
        <v>0.99438356164383557</v>
      </c>
      <c r="G11" s="160">
        <v>0</v>
      </c>
      <c r="H11" s="160">
        <v>0</v>
      </c>
      <c r="I11" s="198">
        <f t="shared" si="6"/>
        <v>0</v>
      </c>
      <c r="J11" s="99">
        <f t="shared" si="7"/>
        <v>1</v>
      </c>
      <c r="K11" s="168">
        <v>0.48402777777777778</v>
      </c>
      <c r="L11" s="160">
        <v>0</v>
      </c>
      <c r="M11" s="198">
        <f t="shared" si="8"/>
        <v>0.48402777777777778</v>
      </c>
      <c r="N11" s="99">
        <f t="shared" si="9"/>
        <v>0.99734779299847787</v>
      </c>
    </row>
    <row r="12" spans="1:18" ht="12.75" customHeight="1">
      <c r="A12" s="219">
        <v>6</v>
      </c>
      <c r="B12" s="258" t="s">
        <v>106</v>
      </c>
      <c r="C12" s="198">
        <v>0.66805555555555562</v>
      </c>
      <c r="D12" s="198">
        <v>0</v>
      </c>
      <c r="E12" s="198">
        <f t="shared" si="0"/>
        <v>0.66805555555555562</v>
      </c>
      <c r="F12" s="99">
        <f t="shared" si="1"/>
        <v>0.99633942161339417</v>
      </c>
      <c r="G12" s="168">
        <v>0.27569444444444446</v>
      </c>
      <c r="H12" s="160">
        <v>0</v>
      </c>
      <c r="I12" s="198">
        <f t="shared" si="6"/>
        <v>0.27569444444444446</v>
      </c>
      <c r="J12" s="99">
        <f t="shared" si="7"/>
        <v>0.99848934550989343</v>
      </c>
      <c r="K12" s="168">
        <v>0.12708333333333333</v>
      </c>
      <c r="L12" s="160">
        <v>0</v>
      </c>
      <c r="M12" s="198">
        <f t="shared" si="8"/>
        <v>0.12708333333333333</v>
      </c>
      <c r="N12" s="99">
        <f t="shared" si="9"/>
        <v>0.99930365296803658</v>
      </c>
    </row>
    <row r="13" spans="1:18">
      <c r="A13" s="219">
        <v>7</v>
      </c>
      <c r="B13" s="258" t="s">
        <v>107</v>
      </c>
      <c r="C13" s="198">
        <v>0.87847222222222221</v>
      </c>
      <c r="D13" s="198">
        <v>0</v>
      </c>
      <c r="E13" s="198">
        <f t="shared" si="0"/>
        <v>0.87847222222222221</v>
      </c>
      <c r="F13" s="99">
        <f t="shared" si="1"/>
        <v>0.99518645357686453</v>
      </c>
      <c r="G13" s="168">
        <v>0.24791666666666667</v>
      </c>
      <c r="H13" s="160">
        <v>0</v>
      </c>
      <c r="I13" s="198">
        <f t="shared" si="6"/>
        <v>0.24791666666666667</v>
      </c>
      <c r="J13" s="99">
        <f t="shared" si="7"/>
        <v>0.99864155251141551</v>
      </c>
      <c r="K13" s="168">
        <v>0.40208333333333335</v>
      </c>
      <c r="L13" s="160">
        <v>0</v>
      </c>
      <c r="M13" s="198">
        <f t="shared" si="8"/>
        <v>0.40208333333333335</v>
      </c>
      <c r="N13" s="99">
        <f t="shared" si="9"/>
        <v>0.99779680365296797</v>
      </c>
    </row>
    <row r="14" spans="1:18">
      <c r="A14" s="219">
        <v>8</v>
      </c>
      <c r="B14" s="258" t="s">
        <v>539</v>
      </c>
      <c r="C14" s="198">
        <v>0</v>
      </c>
      <c r="D14" s="160">
        <v>1.3888888888888888E-2</v>
      </c>
      <c r="E14" s="198">
        <f t="shared" ref="E14:E15" si="10">SUM(C14:D14)</f>
        <v>1.3888888888888888E-2</v>
      </c>
      <c r="F14" s="99">
        <f t="shared" ref="F14:F15" si="11">($O$1-E14)/$O$1</f>
        <v>0.99992389649923896</v>
      </c>
      <c r="G14" s="160">
        <v>0</v>
      </c>
      <c r="H14" s="168">
        <v>1.5277777777777777E-2</v>
      </c>
      <c r="I14" s="198">
        <f t="shared" ref="I14:I15" si="12">SUM(G14:H14)</f>
        <v>1.5277777777777777E-2</v>
      </c>
      <c r="J14" s="99">
        <f t="shared" ref="J14:J15" si="13">($O$1-I14)/$O$1</f>
        <v>0.99991628614916284</v>
      </c>
      <c r="K14" s="168">
        <v>0.28472222222222221</v>
      </c>
      <c r="L14" s="168">
        <v>1.3194444444444444E-2</v>
      </c>
      <c r="M14" s="198">
        <f t="shared" ref="M14:M15" si="14">SUM(K14:L14)</f>
        <v>0.29791666666666666</v>
      </c>
      <c r="N14" s="99">
        <f t="shared" ref="N14:N15" si="15">($O$1-M14)/$O$1</f>
        <v>0.99836757990867575</v>
      </c>
    </row>
    <row r="15" spans="1:18">
      <c r="A15" s="219">
        <v>9</v>
      </c>
      <c r="B15" s="258" t="s">
        <v>540</v>
      </c>
      <c r="C15" s="198">
        <v>0</v>
      </c>
      <c r="D15" s="160">
        <v>1.8055555555555557E-2</v>
      </c>
      <c r="E15" s="198">
        <f t="shared" si="10"/>
        <v>1.8055555555555557E-2</v>
      </c>
      <c r="F15" s="99">
        <f t="shared" si="11"/>
        <v>0.9999010654490107</v>
      </c>
      <c r="G15" s="168">
        <v>2.3291666666666666</v>
      </c>
      <c r="H15" s="168">
        <v>3.6111111111111115E-2</v>
      </c>
      <c r="I15" s="198">
        <f t="shared" si="12"/>
        <v>2.3652777777777776</v>
      </c>
      <c r="J15" s="99">
        <f t="shared" si="13"/>
        <v>0.98703957382039575</v>
      </c>
      <c r="K15" s="160">
        <v>0</v>
      </c>
      <c r="L15" s="168">
        <v>1.5972222222222224E-2</v>
      </c>
      <c r="M15" s="198">
        <f t="shared" si="14"/>
        <v>1.5972222222222224E-2</v>
      </c>
      <c r="N15" s="99">
        <f t="shared" si="15"/>
        <v>0.99991248097412488</v>
      </c>
    </row>
    <row r="16" spans="1:18">
      <c r="A16" s="219">
        <v>10</v>
      </c>
      <c r="B16" s="258" t="s">
        <v>548</v>
      </c>
      <c r="C16" s="198"/>
      <c r="D16" s="198"/>
      <c r="E16" s="198"/>
      <c r="F16" s="99"/>
      <c r="G16" s="160">
        <v>0</v>
      </c>
      <c r="H16" s="160">
        <v>0.20347222222222219</v>
      </c>
      <c r="I16" s="198">
        <f t="shared" ref="I16:I17" si="16">SUM(G16:H16)</f>
        <v>0.20347222222222219</v>
      </c>
      <c r="J16" s="99">
        <f t="shared" ref="J16:J17" si="17">($O$1-I16)/$O$1</f>
        <v>0.99888508371385087</v>
      </c>
      <c r="K16" s="160">
        <v>0.38055555555555554</v>
      </c>
      <c r="L16" s="160">
        <v>6.458333333333334E-2</v>
      </c>
      <c r="M16" s="198">
        <f t="shared" ref="M16:M17" si="18">SUM(K16:L16)</f>
        <v>0.44513888888888886</v>
      </c>
      <c r="N16" s="99">
        <f t="shared" ref="N16:N17" si="19">($O$1-M16)/$O$1</f>
        <v>0.99756088280060884</v>
      </c>
    </row>
    <row r="17" spans="1:14">
      <c r="A17" s="219">
        <v>11</v>
      </c>
      <c r="B17" s="258" t="s">
        <v>549</v>
      </c>
      <c r="C17" s="198"/>
      <c r="D17" s="198"/>
      <c r="E17" s="198"/>
      <c r="F17" s="99"/>
      <c r="G17" s="160">
        <v>0</v>
      </c>
      <c r="H17" s="160">
        <v>0.4680555555555555</v>
      </c>
      <c r="I17" s="198">
        <f t="shared" si="16"/>
        <v>0.4680555555555555</v>
      </c>
      <c r="J17" s="99">
        <f t="shared" si="17"/>
        <v>0.99743531202435309</v>
      </c>
      <c r="K17" s="160">
        <v>0.15</v>
      </c>
      <c r="L17" s="160">
        <v>1.4354166666666668</v>
      </c>
      <c r="M17" s="198">
        <f t="shared" si="18"/>
        <v>1.5854166666666667</v>
      </c>
      <c r="N17" s="99">
        <f t="shared" si="19"/>
        <v>0.99131278538812784</v>
      </c>
    </row>
    <row r="18" spans="1:14">
      <c r="A18" s="219">
        <v>12</v>
      </c>
      <c r="B18" s="258" t="s">
        <v>114</v>
      </c>
      <c r="C18" s="198">
        <v>0.27361111111111108</v>
      </c>
      <c r="D18" s="198">
        <v>6.1805555555555558E-2</v>
      </c>
      <c r="E18" s="198">
        <f>SUM(C18:D18)</f>
        <v>0.33541666666666664</v>
      </c>
      <c r="F18" s="99">
        <f>($O$1-E18)/$O$1</f>
        <v>0.99816210045662102</v>
      </c>
      <c r="G18" s="160">
        <v>5.0388888888888888</v>
      </c>
      <c r="H18" s="160">
        <v>2.9861111111111113E-2</v>
      </c>
      <c r="I18" s="198">
        <f t="shared" ref="I18:I28" si="20">SUM(G18:H18)</f>
        <v>5.0687499999999996</v>
      </c>
      <c r="J18" s="99">
        <f t="shared" ref="J18:J28" si="21">($O$1-I18)/$O$1</f>
        <v>0.97222602739726027</v>
      </c>
      <c r="K18" s="160">
        <v>1.3798611111111112</v>
      </c>
      <c r="L18" s="160">
        <v>8.7500000000000008E-2</v>
      </c>
      <c r="M18" s="198">
        <f t="shared" ref="M18:M28" si="22">SUM(K18:L18)</f>
        <v>1.4673611111111111</v>
      </c>
      <c r="N18" s="99">
        <f t="shared" ref="N18:N28" si="23">($O$1-M18)/$O$1</f>
        <v>0.99195966514459666</v>
      </c>
    </row>
    <row r="19" spans="1:14">
      <c r="A19" s="219">
        <v>13</v>
      </c>
      <c r="B19" s="258" t="s">
        <v>115</v>
      </c>
      <c r="C19" s="198">
        <v>0.66180555555555554</v>
      </c>
      <c r="D19" s="198">
        <v>1.9444444444444445E-2</v>
      </c>
      <c r="E19" s="198">
        <f>SUM(C19:D19)</f>
        <v>0.68125000000000002</v>
      </c>
      <c r="F19" s="99">
        <f>($O$1-E19)/$O$1</f>
        <v>0.9962671232876712</v>
      </c>
      <c r="G19" s="160">
        <v>3.4868055555555557</v>
      </c>
      <c r="H19" s="160">
        <v>1.3194444444444444E-2</v>
      </c>
      <c r="I19" s="198">
        <f t="shared" si="20"/>
        <v>3.5</v>
      </c>
      <c r="J19" s="99">
        <f t="shared" si="21"/>
        <v>0.98082191780821915</v>
      </c>
      <c r="K19" s="160">
        <v>0.43402777777777773</v>
      </c>
      <c r="L19" s="160">
        <v>4.7916666666666663E-2</v>
      </c>
      <c r="M19" s="198">
        <f t="shared" si="22"/>
        <v>0.4819444444444444</v>
      </c>
      <c r="N19" s="99">
        <f t="shared" si="23"/>
        <v>0.99735920852359206</v>
      </c>
    </row>
    <row r="20" spans="1:14">
      <c r="A20" s="219">
        <v>14</v>
      </c>
      <c r="B20" s="258" t="s">
        <v>112</v>
      </c>
      <c r="C20" s="198"/>
      <c r="D20" s="198">
        <v>0.9506944444444444</v>
      </c>
      <c r="E20" s="198">
        <f t="shared" si="0"/>
        <v>0.9506944444444444</v>
      </c>
      <c r="F20" s="99">
        <f t="shared" si="1"/>
        <v>0.99479071537290709</v>
      </c>
      <c r="G20" s="160">
        <v>2.2618055555555556</v>
      </c>
      <c r="H20" s="160">
        <v>0</v>
      </c>
      <c r="I20" s="198">
        <f t="shared" si="20"/>
        <v>2.2618055555555556</v>
      </c>
      <c r="J20" s="99">
        <f t="shared" si="21"/>
        <v>0.98760654490106548</v>
      </c>
      <c r="K20" s="160">
        <v>4.5833333333333337E-2</v>
      </c>
      <c r="L20" s="160">
        <v>3.2638888888888891E-2</v>
      </c>
      <c r="M20" s="198">
        <f t="shared" si="22"/>
        <v>7.8472222222222221E-2</v>
      </c>
      <c r="N20" s="99">
        <f t="shared" si="23"/>
        <v>0.99957001522070021</v>
      </c>
    </row>
    <row r="21" spans="1:14">
      <c r="A21" s="219">
        <v>15</v>
      </c>
      <c r="B21" s="258" t="s">
        <v>113</v>
      </c>
      <c r="C21" s="198">
        <v>0.17916666666666667</v>
      </c>
      <c r="D21" s="198">
        <v>1.0034722222222221</v>
      </c>
      <c r="E21" s="198">
        <f t="shared" si="0"/>
        <v>1.1826388888888888</v>
      </c>
      <c r="F21" s="99">
        <f t="shared" si="1"/>
        <v>0.99351978691019782</v>
      </c>
      <c r="G21" s="160">
        <v>2.0736111111111111</v>
      </c>
      <c r="H21" s="160">
        <v>2.0833333333333332E-2</v>
      </c>
      <c r="I21" s="198">
        <f t="shared" si="20"/>
        <v>2.0944444444444446</v>
      </c>
      <c r="J21" s="99">
        <f t="shared" si="21"/>
        <v>0.98852359208523599</v>
      </c>
      <c r="K21" s="160">
        <v>0.48749999999999999</v>
      </c>
      <c r="L21" s="160">
        <v>4.7916666666666663E-2</v>
      </c>
      <c r="M21" s="198">
        <f t="shared" si="22"/>
        <v>0.53541666666666665</v>
      </c>
      <c r="N21" s="99">
        <f t="shared" si="23"/>
        <v>0.99706621004566209</v>
      </c>
    </row>
    <row r="22" spans="1:14">
      <c r="A22" s="219">
        <v>16</v>
      </c>
      <c r="B22" s="258" t="s">
        <v>175</v>
      </c>
      <c r="C22" s="198">
        <v>0.10972222222222222</v>
      </c>
      <c r="D22" s="198">
        <v>1.2277777777777776</v>
      </c>
      <c r="E22" s="198">
        <f t="shared" si="0"/>
        <v>1.3374999999999999</v>
      </c>
      <c r="F22" s="99">
        <f t="shared" si="1"/>
        <v>0.99267123287671233</v>
      </c>
      <c r="G22" s="160">
        <v>20.291666666666668</v>
      </c>
      <c r="H22" s="160">
        <v>8.6805555555555566E-2</v>
      </c>
      <c r="I22" s="198">
        <f t="shared" si="20"/>
        <v>20.378472222222225</v>
      </c>
      <c r="J22" s="99">
        <f t="shared" si="21"/>
        <v>0.88833713850837137</v>
      </c>
      <c r="K22" s="160">
        <v>0.4604166666666667</v>
      </c>
      <c r="L22" s="160">
        <v>0.37083333333333335</v>
      </c>
      <c r="M22" s="198">
        <f t="shared" si="22"/>
        <v>0.83125000000000004</v>
      </c>
      <c r="N22" s="99">
        <f t="shared" si="23"/>
        <v>0.99544520547945203</v>
      </c>
    </row>
    <row r="23" spans="1:14">
      <c r="A23" s="219">
        <v>17</v>
      </c>
      <c r="B23" s="258" t="s">
        <v>176</v>
      </c>
      <c r="C23" s="198">
        <v>1.4680555555555557</v>
      </c>
      <c r="D23" s="198">
        <v>0.5493055555555556</v>
      </c>
      <c r="E23" s="198">
        <f t="shared" si="0"/>
        <v>2.0173611111111112</v>
      </c>
      <c r="F23" s="99">
        <f t="shared" si="1"/>
        <v>0.98894596651445965</v>
      </c>
      <c r="G23" s="160">
        <v>0.93402777777777779</v>
      </c>
      <c r="H23" s="160">
        <v>15.052083333333334</v>
      </c>
      <c r="I23" s="198">
        <f t="shared" si="20"/>
        <v>15.986111111111112</v>
      </c>
      <c r="J23" s="99">
        <f t="shared" si="21"/>
        <v>0.91240487062404874</v>
      </c>
      <c r="K23" s="160">
        <v>2</v>
      </c>
      <c r="L23" s="160">
        <v>0.23611111111111113</v>
      </c>
      <c r="M23" s="198">
        <f t="shared" si="22"/>
        <v>2.2361111111111112</v>
      </c>
      <c r="N23" s="99">
        <f t="shared" si="23"/>
        <v>0.98774733637747336</v>
      </c>
    </row>
    <row r="24" spans="1:14">
      <c r="A24" s="219">
        <v>18</v>
      </c>
      <c r="B24" s="258" t="s">
        <v>242</v>
      </c>
      <c r="C24" s="160">
        <v>0.24305555555555555</v>
      </c>
      <c r="D24" s="160">
        <v>1.1513888888888888</v>
      </c>
      <c r="E24" s="198">
        <f t="shared" ref="E24:E25" si="24">SUM(C24:D24)</f>
        <v>1.3944444444444444</v>
      </c>
      <c r="F24" s="99">
        <f t="shared" ref="F24:F25" si="25">($O$1-E24)/$O$1</f>
        <v>0.99235920852359205</v>
      </c>
      <c r="G24" s="160">
        <v>0.99652777777777779</v>
      </c>
      <c r="H24" s="160">
        <v>0.21597222222222223</v>
      </c>
      <c r="I24" s="198">
        <f t="shared" si="20"/>
        <v>1.2124999999999999</v>
      </c>
      <c r="J24" s="99">
        <f t="shared" si="21"/>
        <v>0.99335616438356156</v>
      </c>
      <c r="K24" s="160">
        <v>0.26319444444444445</v>
      </c>
      <c r="L24" s="160">
        <v>5.6944444444444443E-2</v>
      </c>
      <c r="M24" s="198">
        <f t="shared" si="22"/>
        <v>0.32013888888888892</v>
      </c>
      <c r="N24" s="99">
        <f t="shared" si="23"/>
        <v>0.99824581430745818</v>
      </c>
    </row>
    <row r="25" spans="1:14">
      <c r="A25" s="219">
        <v>19</v>
      </c>
      <c r="B25" s="258" t="s">
        <v>243</v>
      </c>
      <c r="C25" s="160">
        <v>0.49791666666666662</v>
      </c>
      <c r="D25" s="160">
        <v>0.25416666666666665</v>
      </c>
      <c r="E25" s="198">
        <f t="shared" si="24"/>
        <v>0.75208333333333321</v>
      </c>
      <c r="F25" s="99">
        <f t="shared" si="25"/>
        <v>0.99587899543378999</v>
      </c>
      <c r="G25" s="160">
        <v>0.50694444444444442</v>
      </c>
      <c r="H25" s="160">
        <v>1.4861111111111109</v>
      </c>
      <c r="I25" s="198">
        <f t="shared" si="20"/>
        <v>1.9930555555555554</v>
      </c>
      <c r="J25" s="99">
        <f t="shared" si="21"/>
        <v>0.98907914764079152</v>
      </c>
      <c r="K25" s="160">
        <v>0.28541666666666665</v>
      </c>
      <c r="L25" s="160">
        <v>0.34583333333333338</v>
      </c>
      <c r="M25" s="198">
        <f t="shared" si="22"/>
        <v>0.63125000000000009</v>
      </c>
      <c r="N25" s="99">
        <f t="shared" si="23"/>
        <v>0.99654109589041096</v>
      </c>
    </row>
    <row r="26" spans="1:14">
      <c r="A26" s="219">
        <v>20</v>
      </c>
      <c r="B26" s="258" t="s">
        <v>244</v>
      </c>
      <c r="C26" s="198"/>
      <c r="D26" s="198">
        <v>10.195833333333333</v>
      </c>
      <c r="E26" s="198">
        <f t="shared" ref="E26:E33" si="26">SUM(C26:D26)</f>
        <v>10.195833333333333</v>
      </c>
      <c r="F26" s="99">
        <f t="shared" ref="F26:F33" si="27">($O$1-E26)/$O$1</f>
        <v>0.94413242009132425</v>
      </c>
      <c r="G26" s="160">
        <v>2.5354166666666669</v>
      </c>
      <c r="H26" s="160">
        <v>7.0833333333333331E-2</v>
      </c>
      <c r="I26" s="198">
        <f t="shared" si="20"/>
        <v>2.6062500000000002</v>
      </c>
      <c r="J26" s="99">
        <f t="shared" si="21"/>
        <v>0.98571917808219189</v>
      </c>
      <c r="K26" s="160">
        <v>0.12013888888888889</v>
      </c>
      <c r="L26" s="160">
        <v>0.61111111111111105</v>
      </c>
      <c r="M26" s="198">
        <f t="shared" si="22"/>
        <v>0.73124999999999996</v>
      </c>
      <c r="N26" s="99">
        <f t="shared" si="23"/>
        <v>0.99599315068493155</v>
      </c>
    </row>
    <row r="27" spans="1:14">
      <c r="A27" s="219">
        <v>21</v>
      </c>
      <c r="B27" s="258" t="s">
        <v>110</v>
      </c>
      <c r="C27" s="198">
        <v>0.21111111111111111</v>
      </c>
      <c r="D27" s="198">
        <v>3.3249999999999997</v>
      </c>
      <c r="E27" s="198">
        <f t="shared" si="26"/>
        <v>3.536111111111111</v>
      </c>
      <c r="F27" s="99">
        <f t="shared" si="27"/>
        <v>0.98062404870624054</v>
      </c>
      <c r="G27" s="160">
        <v>1.9486111111111111</v>
      </c>
      <c r="H27" s="160">
        <v>3.4027777777777775E-2</v>
      </c>
      <c r="I27" s="198">
        <f t="shared" si="20"/>
        <v>1.9826388888888888</v>
      </c>
      <c r="J27" s="99">
        <f t="shared" si="21"/>
        <v>0.98913622526636225</v>
      </c>
      <c r="K27" s="160">
        <v>1.8277777777777777</v>
      </c>
      <c r="L27" s="160">
        <v>0.19791666666666666</v>
      </c>
      <c r="M27" s="198">
        <f t="shared" si="22"/>
        <v>2.0256944444444445</v>
      </c>
      <c r="N27" s="99">
        <f t="shared" si="23"/>
        <v>0.98890030441400312</v>
      </c>
    </row>
    <row r="28" spans="1:14">
      <c r="A28" s="219">
        <v>22</v>
      </c>
      <c r="B28" s="258" t="s">
        <v>111</v>
      </c>
      <c r="C28" s="198">
        <v>0.37986111111111115</v>
      </c>
      <c r="D28" s="198">
        <v>1.1333333333333333</v>
      </c>
      <c r="E28" s="198">
        <f t="shared" si="26"/>
        <v>1.5131944444444445</v>
      </c>
      <c r="F28" s="99">
        <f t="shared" si="27"/>
        <v>0.99170852359208517</v>
      </c>
      <c r="G28" s="160">
        <v>2.2506944444444446</v>
      </c>
      <c r="H28" s="160">
        <v>6.9444444444444441E-3</v>
      </c>
      <c r="I28" s="198">
        <f t="shared" si="20"/>
        <v>2.2576388888888892</v>
      </c>
      <c r="J28" s="99">
        <f t="shared" si="21"/>
        <v>0.98762937595129374</v>
      </c>
      <c r="K28" s="160">
        <v>2.4395833333333332</v>
      </c>
      <c r="L28" s="160">
        <v>0.35138888888888892</v>
      </c>
      <c r="M28" s="198">
        <f t="shared" si="22"/>
        <v>2.790972222222222</v>
      </c>
      <c r="N28" s="99">
        <f t="shared" si="23"/>
        <v>0.98470700152207002</v>
      </c>
    </row>
    <row r="29" spans="1:14">
      <c r="A29" s="219">
        <v>23</v>
      </c>
      <c r="B29" s="258" t="s">
        <v>544</v>
      </c>
      <c r="C29" s="198">
        <v>0.1986111111111111</v>
      </c>
      <c r="D29" s="198">
        <v>0.71319444444444446</v>
      </c>
      <c r="E29" s="198">
        <f t="shared" si="26"/>
        <v>0.91180555555555554</v>
      </c>
      <c r="F29" s="99">
        <f t="shared" si="27"/>
        <v>0.99500380517503806</v>
      </c>
      <c r="G29" s="160">
        <v>1.3284722222222223</v>
      </c>
      <c r="H29" s="160">
        <v>6.3194444444444442E-2</v>
      </c>
      <c r="I29" s="198">
        <f t="shared" ref="I29:I32" si="28">SUM(G29:H29)</f>
        <v>1.3916666666666666</v>
      </c>
      <c r="J29" s="99">
        <f t="shared" ref="J29:J32" si="29">($O$1-I29)/$O$1</f>
        <v>0.99237442922374419</v>
      </c>
      <c r="K29" s="160">
        <v>0</v>
      </c>
      <c r="L29" s="160">
        <v>7.013888888888889E-2</v>
      </c>
      <c r="M29" s="198">
        <f t="shared" ref="M29:M31" si="30">SUM(K29:L29)</f>
        <v>7.013888888888889E-2</v>
      </c>
      <c r="N29" s="99">
        <f t="shared" ref="N29:N31" si="31">($O$1-M29)/$O$1</f>
        <v>0.99961567732115675</v>
      </c>
    </row>
    <row r="30" spans="1:14">
      <c r="A30" s="219">
        <v>24</v>
      </c>
      <c r="B30" s="258" t="s">
        <v>545</v>
      </c>
      <c r="C30" s="160">
        <v>0</v>
      </c>
      <c r="D30" s="160">
        <v>0</v>
      </c>
      <c r="E30" s="198">
        <f t="shared" si="26"/>
        <v>0</v>
      </c>
      <c r="F30" s="99">
        <f t="shared" si="27"/>
        <v>1</v>
      </c>
      <c r="G30" s="160">
        <v>0</v>
      </c>
      <c r="H30" s="160">
        <v>0</v>
      </c>
      <c r="I30" s="198">
        <f t="shared" si="28"/>
        <v>0</v>
      </c>
      <c r="J30" s="99">
        <f t="shared" si="29"/>
        <v>1</v>
      </c>
      <c r="K30" s="160">
        <v>0</v>
      </c>
      <c r="L30" s="160">
        <v>0</v>
      </c>
      <c r="M30" s="198">
        <f t="shared" si="30"/>
        <v>0</v>
      </c>
      <c r="N30" s="99">
        <f t="shared" si="31"/>
        <v>1</v>
      </c>
    </row>
    <row r="31" spans="1:14" s="86" customFormat="1">
      <c r="A31" s="219">
        <v>25</v>
      </c>
      <c r="B31" s="259" t="s">
        <v>546</v>
      </c>
      <c r="C31" s="198">
        <v>0.14166666666666666</v>
      </c>
      <c r="D31" s="160">
        <v>0</v>
      </c>
      <c r="E31" s="198">
        <f t="shared" si="26"/>
        <v>0.14166666666666666</v>
      </c>
      <c r="F31" s="99">
        <f t="shared" si="27"/>
        <v>0.99922374429223737</v>
      </c>
      <c r="G31" s="160">
        <v>0.32847222222222222</v>
      </c>
      <c r="H31" s="160">
        <v>2.361111111111111E-2</v>
      </c>
      <c r="I31" s="198">
        <f t="shared" si="28"/>
        <v>0.3520833333333333</v>
      </c>
      <c r="J31" s="99">
        <f t="shared" si="29"/>
        <v>0.99807077625570784</v>
      </c>
      <c r="K31" s="160">
        <v>0</v>
      </c>
      <c r="L31" s="160">
        <v>0</v>
      </c>
      <c r="M31" s="198">
        <f t="shared" si="30"/>
        <v>0</v>
      </c>
      <c r="N31" s="99">
        <f t="shared" si="31"/>
        <v>1</v>
      </c>
    </row>
    <row r="32" spans="1:14" s="86" customFormat="1" ht="25.5">
      <c r="A32" s="219">
        <v>26</v>
      </c>
      <c r="B32" s="259" t="s">
        <v>547</v>
      </c>
      <c r="C32" s="160">
        <v>0</v>
      </c>
      <c r="D32" s="160">
        <v>0</v>
      </c>
      <c r="E32" s="198">
        <f t="shared" si="26"/>
        <v>0</v>
      </c>
      <c r="F32" s="99">
        <f t="shared" si="27"/>
        <v>1</v>
      </c>
      <c r="G32" s="160">
        <v>0</v>
      </c>
      <c r="H32" s="160">
        <v>0</v>
      </c>
      <c r="I32" s="198">
        <f t="shared" si="28"/>
        <v>0</v>
      </c>
      <c r="J32" s="99">
        <f t="shared" si="29"/>
        <v>1</v>
      </c>
      <c r="K32" s="160">
        <v>0</v>
      </c>
      <c r="L32" s="160">
        <v>0</v>
      </c>
      <c r="M32" s="198">
        <f t="shared" ref="M32" si="32">SUM(K32:L32)</f>
        <v>0</v>
      </c>
      <c r="N32" s="99">
        <f t="shared" ref="N32" si="33">($O$1-M32)/$O$1</f>
        <v>1</v>
      </c>
    </row>
    <row r="33" spans="1:18">
      <c r="A33" s="219">
        <v>27</v>
      </c>
      <c r="B33" s="258" t="s">
        <v>541</v>
      </c>
      <c r="C33" s="198"/>
      <c r="D33" s="198">
        <v>10.03888888888889</v>
      </c>
      <c r="E33" s="198">
        <f t="shared" si="26"/>
        <v>10.03888888888889</v>
      </c>
      <c r="F33" s="99">
        <f t="shared" si="27"/>
        <v>0.94499238964992394</v>
      </c>
      <c r="G33" s="147">
        <v>2.2027777777777779</v>
      </c>
      <c r="H33" s="160">
        <v>2.2222222222222223E-2</v>
      </c>
      <c r="I33" s="198">
        <f t="shared" ref="I33" si="34">SUM(G33:H33)</f>
        <v>2.2250000000000001</v>
      </c>
      <c r="J33" s="99">
        <f t="shared" ref="J33" si="35">($O$1-I33)/$O$1</f>
        <v>0.98780821917808226</v>
      </c>
      <c r="K33" s="147">
        <v>1.7722222222222221</v>
      </c>
      <c r="L33" s="160">
        <v>0.97083333333333333</v>
      </c>
      <c r="M33" s="198">
        <f t="shared" ref="M33" si="36">SUM(K33:L33)</f>
        <v>2.7430555555555554</v>
      </c>
      <c r="N33" s="99">
        <f t="shared" ref="N33" si="37">($O$1-M33)/$O$1</f>
        <v>0.9849695585996957</v>
      </c>
      <c r="P33" s="29"/>
      <c r="R33" s="29"/>
    </row>
    <row r="34" spans="1:18">
      <c r="A34" s="219">
        <v>28</v>
      </c>
      <c r="B34" s="258" t="s">
        <v>117</v>
      </c>
      <c r="C34" s="198">
        <v>0.56319444444444444</v>
      </c>
      <c r="D34" s="198">
        <v>0</v>
      </c>
      <c r="E34" s="198">
        <f t="shared" si="0"/>
        <v>0.56319444444444444</v>
      </c>
      <c r="F34" s="99">
        <f t="shared" si="1"/>
        <v>0.99691400304414013</v>
      </c>
      <c r="G34" s="168">
        <v>0.26458333333333334</v>
      </c>
      <c r="H34" s="168">
        <v>5.6250000000000001E-2</v>
      </c>
      <c r="I34" s="198">
        <f t="shared" ref="I34:I35" si="38">SUM(G34:H34)</f>
        <v>0.32083333333333336</v>
      </c>
      <c r="J34" s="99">
        <f t="shared" ref="J34:J35" si="39">($O$1-I34)/$O$1</f>
        <v>0.99824200913242012</v>
      </c>
      <c r="K34" s="168">
        <v>0.2638888888888889</v>
      </c>
      <c r="L34" s="168">
        <v>4.5833333333333337E-2</v>
      </c>
      <c r="M34" s="198">
        <f t="shared" ref="M34:M35" si="40">SUM(K34:L34)</f>
        <v>0.30972222222222223</v>
      </c>
      <c r="N34" s="99">
        <f t="shared" ref="N34:N35" si="41">($O$1-M34)/$O$1</f>
        <v>0.9983028919330289</v>
      </c>
    </row>
    <row r="35" spans="1:18">
      <c r="A35" s="219">
        <v>29</v>
      </c>
      <c r="B35" s="258" t="s">
        <v>118</v>
      </c>
      <c r="C35" s="198">
        <v>0.15416666666666667</v>
      </c>
      <c r="D35" s="198">
        <v>8.6111111111111124E-2</v>
      </c>
      <c r="E35" s="198">
        <f t="shared" si="0"/>
        <v>0.24027777777777781</v>
      </c>
      <c r="F35" s="99">
        <f t="shared" si="1"/>
        <v>0.99868340943683409</v>
      </c>
      <c r="G35" s="160">
        <v>0</v>
      </c>
      <c r="H35" s="168">
        <v>4.5138888888888888E-2</v>
      </c>
      <c r="I35" s="198">
        <f t="shared" si="38"/>
        <v>4.5138888888888888E-2</v>
      </c>
      <c r="J35" s="99">
        <f t="shared" si="39"/>
        <v>0.99975266362252668</v>
      </c>
      <c r="K35" s="160">
        <v>0</v>
      </c>
      <c r="L35" s="160">
        <v>0</v>
      </c>
      <c r="M35" s="198">
        <f t="shared" si="40"/>
        <v>0</v>
      </c>
      <c r="N35" s="99">
        <f t="shared" si="41"/>
        <v>1</v>
      </c>
    </row>
    <row r="36" spans="1:18">
      <c r="A36" s="219">
        <v>30</v>
      </c>
      <c r="B36" s="258" t="s">
        <v>122</v>
      </c>
      <c r="C36" s="198">
        <v>0.70486111111111116</v>
      </c>
      <c r="D36" s="198">
        <v>0.21597222222222223</v>
      </c>
      <c r="E36" s="198">
        <f t="shared" si="0"/>
        <v>0.92083333333333339</v>
      </c>
      <c r="F36" s="99">
        <f t="shared" si="1"/>
        <v>0.99495433789954346</v>
      </c>
      <c r="G36" s="168">
        <v>1.1055555555555556</v>
      </c>
      <c r="H36" s="168">
        <v>0.3833333333333333</v>
      </c>
      <c r="I36" s="198">
        <f t="shared" ref="I36:I39" si="42">SUM(G36:H36)</f>
        <v>1.4888888888888889</v>
      </c>
      <c r="J36" s="99">
        <f t="shared" ref="J36:J39" si="43">($O$1-I36)/$O$1</f>
        <v>0.99184170471841715</v>
      </c>
      <c r="K36" s="160">
        <v>0</v>
      </c>
      <c r="L36" s="168">
        <v>1.5298611111111111</v>
      </c>
      <c r="M36" s="198">
        <f t="shared" ref="M36:M39" si="44">SUM(K36:L36)</f>
        <v>1.5298611111111111</v>
      </c>
      <c r="N36" s="99">
        <f t="shared" ref="N36:N39" si="45">($O$1-M36)/$O$1</f>
        <v>0.99161719939117199</v>
      </c>
    </row>
    <row r="37" spans="1:18">
      <c r="A37" s="271">
        <v>7.5694444444444439E-2</v>
      </c>
      <c r="B37" s="258" t="s">
        <v>119</v>
      </c>
      <c r="C37" s="198">
        <v>0.26874999999999999</v>
      </c>
      <c r="D37" s="198">
        <v>0.54652777777777783</v>
      </c>
      <c r="E37" s="198">
        <f t="shared" si="0"/>
        <v>0.81527777777777777</v>
      </c>
      <c r="F37" s="99">
        <f t="shared" si="1"/>
        <v>0.99553272450532726</v>
      </c>
      <c r="G37" s="168">
        <v>0.37152777777777773</v>
      </c>
      <c r="H37" s="168">
        <v>0.31388888888888888</v>
      </c>
      <c r="I37" s="198">
        <f t="shared" si="42"/>
        <v>0.68541666666666656</v>
      </c>
      <c r="J37" s="99">
        <f t="shared" si="43"/>
        <v>0.99624429223744293</v>
      </c>
      <c r="K37" s="168">
        <v>0.77222222222222225</v>
      </c>
      <c r="L37" s="168">
        <v>7.013888888888889E-2</v>
      </c>
      <c r="M37" s="198">
        <f t="shared" si="44"/>
        <v>0.84236111111111112</v>
      </c>
      <c r="N37" s="99">
        <f t="shared" si="45"/>
        <v>0.99538432267884325</v>
      </c>
    </row>
    <row r="38" spans="1:18">
      <c r="A38" s="219">
        <v>32</v>
      </c>
      <c r="B38" s="258" t="s">
        <v>136</v>
      </c>
      <c r="C38" s="198">
        <v>0.15416666666666667</v>
      </c>
      <c r="D38" s="198">
        <v>0.55277777777777781</v>
      </c>
      <c r="E38" s="198">
        <f t="shared" si="0"/>
        <v>0.70694444444444449</v>
      </c>
      <c r="F38" s="99">
        <f t="shared" si="1"/>
        <v>0.99612633181126331</v>
      </c>
      <c r="G38" s="168">
        <v>0.38263888888888892</v>
      </c>
      <c r="H38" s="168">
        <v>0.24374999999999999</v>
      </c>
      <c r="I38" s="198">
        <f t="shared" si="42"/>
        <v>0.62638888888888888</v>
      </c>
      <c r="J38" s="99">
        <f t="shared" si="43"/>
        <v>0.99656773211567728</v>
      </c>
      <c r="K38" s="160">
        <v>0</v>
      </c>
      <c r="L38" s="168">
        <v>0.45</v>
      </c>
      <c r="M38" s="198">
        <f t="shared" si="44"/>
        <v>0.45</v>
      </c>
      <c r="N38" s="99">
        <f t="shared" si="45"/>
        <v>0.99753424657534251</v>
      </c>
    </row>
    <row r="39" spans="1:18">
      <c r="A39" s="219">
        <v>33</v>
      </c>
      <c r="B39" s="258" t="s">
        <v>542</v>
      </c>
      <c r="C39" s="198">
        <v>0.15416666666666667</v>
      </c>
      <c r="D39" s="198">
        <v>0.55277777777777781</v>
      </c>
      <c r="E39" s="198">
        <f t="shared" ref="E39" si="46">SUM(C39:D39)</f>
        <v>0.70694444444444449</v>
      </c>
      <c r="F39" s="99">
        <f t="shared" ref="F39" si="47">($O$1-E39)/$O$1</f>
        <v>0.99612633181126331</v>
      </c>
      <c r="G39" s="160">
        <v>0</v>
      </c>
      <c r="H39" s="168">
        <v>6.6666666666666666E-2</v>
      </c>
      <c r="I39" s="198">
        <f t="shared" si="42"/>
        <v>6.6666666666666666E-2</v>
      </c>
      <c r="J39" s="99">
        <f t="shared" si="43"/>
        <v>0.99963470319634706</v>
      </c>
      <c r="K39" s="168">
        <v>0.23263888888888887</v>
      </c>
      <c r="L39" s="168">
        <v>0.12569444444444444</v>
      </c>
      <c r="M39" s="198">
        <f t="shared" si="44"/>
        <v>0.35833333333333328</v>
      </c>
      <c r="N39" s="99">
        <f t="shared" si="45"/>
        <v>0.99803652968036538</v>
      </c>
    </row>
    <row r="40" spans="1:18">
      <c r="A40" s="219">
        <v>34</v>
      </c>
      <c r="B40" s="258" t="s">
        <v>124</v>
      </c>
      <c r="C40" s="198">
        <v>0.7090277777777777</v>
      </c>
      <c r="D40" s="198"/>
      <c r="E40" s="198">
        <f t="shared" si="0"/>
        <v>0.7090277777777777</v>
      </c>
      <c r="F40" s="99">
        <f t="shared" si="1"/>
        <v>0.99611491628614912</v>
      </c>
      <c r="G40" s="160">
        <v>0.30902777777777779</v>
      </c>
      <c r="H40" s="160">
        <v>0</v>
      </c>
      <c r="I40" s="198">
        <f t="shared" ref="I40:I42" si="48">SUM(G40:H40)</f>
        <v>0.30902777777777779</v>
      </c>
      <c r="J40" s="99">
        <f t="shared" ref="J40:J42" si="49">($O$1-I40)/$O$1</f>
        <v>0.99830669710806696</v>
      </c>
      <c r="K40" s="160">
        <v>0.29791666666666666</v>
      </c>
      <c r="L40" s="160">
        <v>0</v>
      </c>
      <c r="M40" s="198">
        <f t="shared" ref="M40:M42" si="50">SUM(K40:L40)</f>
        <v>0.29791666666666666</v>
      </c>
      <c r="N40" s="99">
        <f t="shared" ref="N40:N42" si="51">($O$1-M40)/$O$1</f>
        <v>0.99836757990867575</v>
      </c>
    </row>
    <row r="41" spans="1:18" s="86" customFormat="1">
      <c r="A41" s="219">
        <v>35</v>
      </c>
      <c r="B41" s="260" t="s">
        <v>261</v>
      </c>
      <c r="C41" s="198"/>
      <c r="D41" s="198">
        <v>0.25069444444444444</v>
      </c>
      <c r="E41" s="198">
        <f t="shared" si="0"/>
        <v>0.25069444444444444</v>
      </c>
      <c r="F41" s="99">
        <f t="shared" si="1"/>
        <v>0.99862633181126337</v>
      </c>
      <c r="G41" s="160">
        <v>0.3659722222222222</v>
      </c>
      <c r="H41" s="160">
        <v>0</v>
      </c>
      <c r="I41" s="198">
        <f t="shared" si="48"/>
        <v>0.3659722222222222</v>
      </c>
      <c r="J41" s="99">
        <f t="shared" si="49"/>
        <v>0.9979946727549468</v>
      </c>
      <c r="K41" s="160">
        <v>0.12430555555555556</v>
      </c>
      <c r="L41" s="160">
        <v>0</v>
      </c>
      <c r="M41" s="198">
        <f t="shared" si="50"/>
        <v>0.12430555555555556</v>
      </c>
      <c r="N41" s="99">
        <f t="shared" si="51"/>
        <v>0.99931887366818872</v>
      </c>
    </row>
    <row r="42" spans="1:18" s="86" customFormat="1">
      <c r="A42" s="219">
        <v>36</v>
      </c>
      <c r="B42" s="261" t="s">
        <v>538</v>
      </c>
      <c r="C42" s="160"/>
      <c r="D42" s="160"/>
      <c r="E42" s="85"/>
      <c r="F42" s="85"/>
      <c r="G42" s="160">
        <v>2.5270833333333331</v>
      </c>
      <c r="H42" s="160">
        <v>0</v>
      </c>
      <c r="I42" s="198">
        <f t="shared" si="48"/>
        <v>2.5270833333333331</v>
      </c>
      <c r="J42" s="99">
        <f t="shared" si="49"/>
        <v>0.98615296803652963</v>
      </c>
      <c r="K42" s="160">
        <v>0.55208333333333337</v>
      </c>
      <c r="L42" s="160">
        <v>6.2499999999999995E-3</v>
      </c>
      <c r="M42" s="198">
        <f t="shared" si="50"/>
        <v>0.55833333333333335</v>
      </c>
      <c r="N42" s="99">
        <f t="shared" si="51"/>
        <v>0.99694063926940635</v>
      </c>
    </row>
    <row r="43" spans="1:18">
      <c r="A43" s="219">
        <v>37</v>
      </c>
      <c r="B43" s="262" t="s">
        <v>543</v>
      </c>
      <c r="C43" s="198"/>
      <c r="D43" s="198">
        <v>1.2173611111111111</v>
      </c>
      <c r="E43" s="198">
        <f>SUM(C43:D43)</f>
        <v>1.2173611111111111</v>
      </c>
      <c r="F43" s="99">
        <f>($O$1-E43)/$O$1</f>
        <v>0.99332952815829534</v>
      </c>
      <c r="G43" s="147">
        <v>1.1243055555555557</v>
      </c>
      <c r="H43" s="160">
        <v>3.888888888888889E-2</v>
      </c>
      <c r="I43" s="198">
        <f t="shared" ref="I43" si="52">SUM(G43:H43)</f>
        <v>1.1631944444444446</v>
      </c>
      <c r="J43" s="99">
        <f t="shared" ref="J43" si="53">($O$1-I43)/$O$1</f>
        <v>0.99362633181126325</v>
      </c>
      <c r="K43" s="147">
        <v>0.21805555555555556</v>
      </c>
      <c r="L43" s="160">
        <v>9.0277777777777776E-2</v>
      </c>
      <c r="M43" s="198">
        <f t="shared" ref="M43" si="54">SUM(K43:L43)</f>
        <v>0.30833333333333335</v>
      </c>
      <c r="N43" s="99">
        <f t="shared" ref="N43" si="55">($O$1-M43)/$O$1</f>
        <v>0.99831050228310503</v>
      </c>
    </row>
    <row r="44" spans="1:18">
      <c r="A44" s="219">
        <v>38</v>
      </c>
      <c r="B44" s="258" t="s">
        <v>125</v>
      </c>
      <c r="C44" s="198">
        <v>0.53194444444444444</v>
      </c>
      <c r="D44" s="198">
        <v>1.2305555555555556</v>
      </c>
      <c r="E44" s="198">
        <f t="shared" si="0"/>
        <v>1.7625000000000002</v>
      </c>
      <c r="F44" s="99">
        <f t="shared" si="1"/>
        <v>0.99034246575342477</v>
      </c>
      <c r="G44" s="160">
        <v>0.57430555555555551</v>
      </c>
      <c r="H44" s="160">
        <v>3.472222222222222E-3</v>
      </c>
      <c r="I44" s="198">
        <f t="shared" ref="I44" si="56">SUM(G44:H44)</f>
        <v>0.57777777777777772</v>
      </c>
      <c r="J44" s="99">
        <f t="shared" ref="J44" si="57">($O$1-I44)/$O$1</f>
        <v>0.99683409436834092</v>
      </c>
      <c r="K44" s="160">
        <v>0.29444444444444445</v>
      </c>
      <c r="L44" s="160">
        <v>1.132638888888889</v>
      </c>
      <c r="M44" s="198">
        <f t="shared" ref="M44" si="58">SUM(K44:L44)</f>
        <v>1.4270833333333335</v>
      </c>
      <c r="N44" s="99">
        <f t="shared" ref="N44" si="59">($O$1-M44)/$O$1</f>
        <v>0.99218036529680365</v>
      </c>
    </row>
    <row r="45" spans="1:18">
      <c r="A45" s="219">
        <v>39</v>
      </c>
      <c r="B45" s="258" t="s">
        <v>126</v>
      </c>
      <c r="C45" s="198">
        <v>0.62569444444444444</v>
      </c>
      <c r="D45" s="198">
        <v>1.3194444444444444E-2</v>
      </c>
      <c r="E45" s="198">
        <f t="shared" si="0"/>
        <v>0.63888888888888884</v>
      </c>
      <c r="F45" s="99">
        <f t="shared" si="1"/>
        <v>0.99649923896499237</v>
      </c>
      <c r="G45" s="160">
        <v>0.51111111111111118</v>
      </c>
      <c r="H45" s="160">
        <v>0</v>
      </c>
      <c r="I45" s="198">
        <f t="shared" ref="I45:I46" si="60">SUM(G45:H45)</f>
        <v>0.51111111111111118</v>
      </c>
      <c r="J45" s="99">
        <f t="shared" ref="J45:J46" si="61">($O$1-I45)/$O$1</f>
        <v>0.99719939117199385</v>
      </c>
      <c r="K45" s="160">
        <v>6.0416666666666667E-2</v>
      </c>
      <c r="L45" s="160">
        <v>0</v>
      </c>
      <c r="M45" s="198">
        <f t="shared" ref="M45:M46" si="62">SUM(K45:L45)</f>
        <v>6.0416666666666667E-2</v>
      </c>
      <c r="N45" s="99">
        <f t="shared" ref="N45:N46" si="63">($O$1-M45)/$O$1</f>
        <v>0.99966894977168952</v>
      </c>
    </row>
    <row r="46" spans="1:18">
      <c r="A46" s="219">
        <v>40</v>
      </c>
      <c r="B46" s="258" t="s">
        <v>127</v>
      </c>
      <c r="C46" s="198">
        <v>5.347222222222222E-2</v>
      </c>
      <c r="D46" s="198">
        <v>1.8104166666666668</v>
      </c>
      <c r="E46" s="198">
        <f t="shared" si="0"/>
        <v>1.8638888888888889</v>
      </c>
      <c r="F46" s="99">
        <f t="shared" si="1"/>
        <v>0.98978691019786913</v>
      </c>
      <c r="G46" s="160">
        <v>1.1305555555555555</v>
      </c>
      <c r="H46" s="160">
        <v>0</v>
      </c>
      <c r="I46" s="198">
        <f t="shared" si="60"/>
        <v>1.1305555555555555</v>
      </c>
      <c r="J46" s="99">
        <f t="shared" si="61"/>
        <v>0.99380517503805177</v>
      </c>
      <c r="K46" s="160">
        <v>9.0277777777777776E-2</v>
      </c>
      <c r="L46" s="160">
        <v>0</v>
      </c>
      <c r="M46" s="198">
        <f t="shared" si="62"/>
        <v>9.0277777777777776E-2</v>
      </c>
      <c r="N46" s="99">
        <f t="shared" si="63"/>
        <v>0.99950532724505325</v>
      </c>
    </row>
    <row r="47" spans="1:18">
      <c r="A47" s="219">
        <v>41</v>
      </c>
      <c r="B47" s="260" t="s">
        <v>421</v>
      </c>
      <c r="C47" s="198">
        <v>0</v>
      </c>
      <c r="D47" s="198">
        <v>7.9861111111111105E-2</v>
      </c>
      <c r="E47" s="198">
        <f t="shared" si="0"/>
        <v>7.9861111111111105E-2</v>
      </c>
      <c r="F47" s="99">
        <f t="shared" si="1"/>
        <v>0.99956240487062398</v>
      </c>
      <c r="G47" s="160">
        <v>0</v>
      </c>
      <c r="H47" s="160">
        <v>5.1388888888888894E-2</v>
      </c>
      <c r="I47" s="198">
        <f t="shared" ref="I47:I49" si="64">SUM(G47:H47)</f>
        <v>5.1388888888888894E-2</v>
      </c>
      <c r="J47" s="99">
        <f t="shared" ref="J47:J49" si="65">($O$1-I47)/$O$1</f>
        <v>0.99971841704718423</v>
      </c>
      <c r="K47" s="160">
        <v>0</v>
      </c>
      <c r="L47" s="160">
        <v>8.1250000000000003E-2</v>
      </c>
      <c r="M47" s="198">
        <f t="shared" ref="M47:M49" si="66">SUM(K47:L47)</f>
        <v>8.1250000000000003E-2</v>
      </c>
      <c r="N47" s="99">
        <f t="shared" ref="N47:N49" si="67">($O$1-M47)/$O$1</f>
        <v>0.99955479452054785</v>
      </c>
    </row>
    <row r="48" spans="1:18">
      <c r="A48" s="219">
        <v>42</v>
      </c>
      <c r="B48" s="263" t="s">
        <v>422</v>
      </c>
      <c r="C48" s="198">
        <v>4.1666666666666666E-3</v>
      </c>
      <c r="D48" s="198">
        <v>0.11458333333333333</v>
      </c>
      <c r="E48" s="198">
        <f t="shared" si="0"/>
        <v>0.11874999999999999</v>
      </c>
      <c r="F48" s="99">
        <f t="shared" si="1"/>
        <v>0.99934931506849312</v>
      </c>
      <c r="G48" s="160">
        <v>0.18888888888888888</v>
      </c>
      <c r="H48" s="160">
        <v>5.1388888888888894E-2</v>
      </c>
      <c r="I48" s="198">
        <f t="shared" si="64"/>
        <v>0.24027777777777778</v>
      </c>
      <c r="J48" s="99">
        <f t="shared" si="65"/>
        <v>0.99868340943683409</v>
      </c>
      <c r="K48" s="160">
        <v>0.26111111111111113</v>
      </c>
      <c r="L48" s="160">
        <v>8.2638888888888887E-2</v>
      </c>
      <c r="M48" s="198">
        <f t="shared" si="66"/>
        <v>0.34375</v>
      </c>
      <c r="N48" s="99">
        <f t="shared" si="67"/>
        <v>0.99811643835616437</v>
      </c>
    </row>
    <row r="49" spans="1:14">
      <c r="A49" s="219">
        <v>43</v>
      </c>
      <c r="B49" s="260" t="s">
        <v>550</v>
      </c>
      <c r="C49" s="198">
        <v>4.0972222222222222E-2</v>
      </c>
      <c r="D49" s="198">
        <v>0.19236111111111112</v>
      </c>
      <c r="E49" s="198">
        <f t="shared" si="0"/>
        <v>0.23333333333333334</v>
      </c>
      <c r="F49" s="99">
        <f t="shared" si="1"/>
        <v>0.99872146118721472</v>
      </c>
      <c r="G49" s="160">
        <v>0</v>
      </c>
      <c r="H49" s="160">
        <v>0.16458333333333333</v>
      </c>
      <c r="I49" s="198">
        <f t="shared" si="64"/>
        <v>0.16458333333333333</v>
      </c>
      <c r="J49" s="99">
        <f t="shared" si="65"/>
        <v>0.99909817351598174</v>
      </c>
      <c r="K49" s="160">
        <v>0.17013888888888887</v>
      </c>
      <c r="L49" s="160">
        <v>8.6805555555555566E-2</v>
      </c>
      <c r="M49" s="198">
        <f t="shared" si="66"/>
        <v>0.25694444444444442</v>
      </c>
      <c r="N49" s="99">
        <f t="shared" si="67"/>
        <v>0.9985920852359208</v>
      </c>
    </row>
    <row r="50" spans="1:14">
      <c r="A50" s="219">
        <v>44</v>
      </c>
      <c r="B50" s="258" t="s">
        <v>116</v>
      </c>
      <c r="C50" s="198"/>
      <c r="D50" s="198"/>
      <c r="E50" s="198">
        <f t="shared" si="0"/>
        <v>0</v>
      </c>
      <c r="F50" s="99">
        <f t="shared" si="1"/>
        <v>1</v>
      </c>
      <c r="G50" s="160">
        <v>1.5993055555555555</v>
      </c>
      <c r="H50" s="160">
        <v>0</v>
      </c>
      <c r="I50" s="198">
        <f t="shared" ref="I50" si="68">SUM(G50:H50)</f>
        <v>1.5993055555555555</v>
      </c>
      <c r="J50" s="99">
        <f t="shared" ref="J50" si="69">($O$1-I50)/$O$1</f>
        <v>0.9912366818873668</v>
      </c>
      <c r="K50" s="160">
        <v>9.930555555555555E-2</v>
      </c>
      <c r="L50" s="160">
        <v>0</v>
      </c>
      <c r="M50" s="198">
        <f t="shared" ref="M50" si="70">SUM(K50:L50)</f>
        <v>9.930555555555555E-2</v>
      </c>
      <c r="N50" s="99">
        <f t="shared" ref="N50" si="71">($O$1-M50)/$O$1</f>
        <v>0.99945585996955855</v>
      </c>
    </row>
    <row r="51" spans="1:14">
      <c r="A51" s="219">
        <v>45</v>
      </c>
      <c r="B51" s="258" t="s">
        <v>123</v>
      </c>
      <c r="C51" s="198">
        <v>0.375</v>
      </c>
      <c r="D51" s="198"/>
      <c r="E51" s="198">
        <f t="shared" si="0"/>
        <v>0.375</v>
      </c>
      <c r="F51" s="99">
        <f t="shared" si="1"/>
        <v>0.99794520547945209</v>
      </c>
      <c r="G51" s="160">
        <v>0.38125000000000003</v>
      </c>
      <c r="H51" s="160">
        <v>0</v>
      </c>
      <c r="I51" s="198">
        <f t="shared" ref="I51" si="72">SUM(G51:H51)</f>
        <v>0.38125000000000003</v>
      </c>
      <c r="J51" s="99">
        <f t="shared" ref="J51" si="73">($O$1-I51)/$O$1</f>
        <v>0.99791095890410964</v>
      </c>
      <c r="K51" s="160">
        <v>0.375</v>
      </c>
      <c r="L51" s="160">
        <v>0</v>
      </c>
      <c r="M51" s="198">
        <f t="shared" ref="M51" si="74">SUM(K51:L51)</f>
        <v>0.375</v>
      </c>
      <c r="N51" s="99">
        <f t="shared" ref="N51" si="75">($O$1-M51)/$O$1</f>
        <v>0.99794520547945209</v>
      </c>
    </row>
    <row r="52" spans="1:14">
      <c r="A52" s="270">
        <v>46</v>
      </c>
      <c r="B52" s="258" t="s">
        <v>245</v>
      </c>
      <c r="C52" s="198">
        <v>0.91041666666666676</v>
      </c>
      <c r="D52" s="198">
        <v>1.3756944444444443</v>
      </c>
      <c r="E52" s="198">
        <f t="shared" si="0"/>
        <v>2.286111111111111</v>
      </c>
      <c r="F52" s="99">
        <f t="shared" si="1"/>
        <v>0.98747336377473371</v>
      </c>
      <c r="G52" s="160">
        <v>0.76666666666666661</v>
      </c>
      <c r="H52" s="160">
        <v>0</v>
      </c>
      <c r="I52" s="198">
        <f t="shared" ref="I52" si="76">SUM(G52:H52)</f>
        <v>0.76666666666666661</v>
      </c>
      <c r="J52" s="99">
        <f t="shared" ref="J52" si="77">($O$1-I52)/$O$1</f>
        <v>0.99579908675799078</v>
      </c>
      <c r="K52" s="160">
        <v>0.77222222222222225</v>
      </c>
      <c r="L52" s="160">
        <v>7.5694444444444439E-2</v>
      </c>
      <c r="M52" s="198">
        <f t="shared" ref="M52" si="78">SUM(K52:L52)</f>
        <v>0.84791666666666665</v>
      </c>
      <c r="N52" s="99">
        <f t="shared" ref="N52" si="79">($O$1-M52)/$O$1</f>
        <v>0.99535388127853885</v>
      </c>
    </row>
    <row r="53" spans="1:14">
      <c r="A53" s="219">
        <v>47</v>
      </c>
      <c r="B53" s="258" t="s">
        <v>246</v>
      </c>
      <c r="C53" s="198">
        <v>0.60277777777777775</v>
      </c>
      <c r="D53" s="198">
        <v>0.28194444444444444</v>
      </c>
      <c r="E53" s="198">
        <f t="shared" si="0"/>
        <v>0.88472222222222219</v>
      </c>
      <c r="F53" s="99">
        <f t="shared" si="1"/>
        <v>0.99515220700152207</v>
      </c>
      <c r="G53" s="160">
        <v>0.7402777777777777</v>
      </c>
      <c r="H53" s="160">
        <v>1.0368055555555555</v>
      </c>
      <c r="I53" s="198">
        <f t="shared" ref="I53" si="80">SUM(G53:H53)</f>
        <v>1.7770833333333331</v>
      </c>
      <c r="J53" s="99">
        <f t="shared" ref="J53" si="81">($O$1-I53)/$O$1</f>
        <v>0.99026255707762556</v>
      </c>
      <c r="K53" s="160">
        <v>0</v>
      </c>
      <c r="L53" s="160">
        <v>0.95486111111111116</v>
      </c>
      <c r="M53" s="198">
        <f t="shared" ref="M53" si="82">SUM(K53:L53)</f>
        <v>0.95486111111111116</v>
      </c>
      <c r="N53" s="99">
        <f t="shared" ref="N53" si="83">($O$1-M53)/$O$1</f>
        <v>0.99476788432267882</v>
      </c>
    </row>
  </sheetData>
  <mergeCells count="6">
    <mergeCell ref="C4:F4"/>
    <mergeCell ref="G4:J4"/>
    <mergeCell ref="K4:N4"/>
    <mergeCell ref="A2:N2"/>
    <mergeCell ref="A3:E3"/>
    <mergeCell ref="A4:A5"/>
  </mergeCells>
  <phoneticPr fontId="21" type="noConversion"/>
  <pageMargins left="0.23622047244094491" right="0.35433070866141736" top="0.6692913385826772" bottom="0.59055118110236227" header="0.43307086614173229" footer="0.31496062992125984"/>
  <pageSetup paperSize="9" scale="79" fitToHeight="0" orientation="landscape" verticalDpi="300" r:id="rId1"/>
  <headerFooter alignWithMargins="0">
    <oddFooter>&amp;CPage &amp;P of &amp;N</oddFooter>
  </headerFooter>
  <ignoredErrors>
    <ignoredError sqref="M40:M42 M52" formulaRange="1"/>
    <ignoredError sqref="E3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17</vt:i4>
      </vt:variant>
    </vt:vector>
  </HeadingPairs>
  <TitlesOfParts>
    <vt:vector size="25" baseType="lpstr">
      <vt:lpstr>BERHAMPUR</vt:lpstr>
      <vt:lpstr>BHUBANESWAR</vt:lpstr>
      <vt:lpstr>BOLANGIR</vt:lpstr>
      <vt:lpstr>BURLA</vt:lpstr>
      <vt:lpstr>CHAINPAL</vt:lpstr>
      <vt:lpstr>CUTTACK</vt:lpstr>
      <vt:lpstr>JAJPUR ROAD</vt:lpstr>
      <vt:lpstr>JEYPORE</vt:lpstr>
      <vt:lpstr>JEYPORE!OLE_LINK1</vt:lpstr>
      <vt:lpstr>BERHAMPUR!Print_Area</vt:lpstr>
      <vt:lpstr>BHUBANESWAR!Print_Area</vt:lpstr>
      <vt:lpstr>BOLANGIR!Print_Area</vt:lpstr>
      <vt:lpstr>BURLA!Print_Area</vt:lpstr>
      <vt:lpstr>CHAINPAL!Print_Area</vt:lpstr>
      <vt:lpstr>CUTTACK!Print_Area</vt:lpstr>
      <vt:lpstr>'JAJPUR ROAD'!Print_Area</vt:lpstr>
      <vt:lpstr>JEYPORE!Print_Area</vt:lpstr>
      <vt:lpstr>BERHAMPUR!Print_Titles</vt:lpstr>
      <vt:lpstr>BHUBANESWAR!Print_Titles</vt:lpstr>
      <vt:lpstr>BOLANGIR!Print_Titles</vt:lpstr>
      <vt:lpstr>BURLA!Print_Titles</vt:lpstr>
      <vt:lpstr>CHAINPAL!Print_Titles</vt:lpstr>
      <vt:lpstr>CUTTACK!Print_Titles</vt:lpstr>
      <vt:lpstr>'JAJPUR ROAD'!Print_Titles</vt:lpstr>
      <vt:lpstr>JEYPORE!Print_Titles</vt:lpstr>
    </vt:vector>
  </TitlesOfParts>
  <Company>optcl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OPTCL</cp:lastModifiedBy>
  <cp:lastPrinted>2019-10-21T07:12:41Z</cp:lastPrinted>
  <dcterms:created xsi:type="dcterms:W3CDTF">2012-11-14T02:52:24Z</dcterms:created>
  <dcterms:modified xsi:type="dcterms:W3CDTF">2020-10-15T06:56:36Z</dcterms:modified>
</cp:coreProperties>
</file>